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23256" windowHeight="12456"/>
  </bookViews>
  <sheets>
    <sheet name="DANH SACH CTĐ" sheetId="10" r:id="rId1"/>
  </sheets>
  <calcPr calcId="144525"/>
</workbook>
</file>

<file path=xl/calcChain.xml><?xml version="1.0" encoding="utf-8"?>
<calcChain xmlns="http://schemas.openxmlformats.org/spreadsheetml/2006/main">
  <c r="I104" i="10" l="1"/>
  <c r="A61" i="10"/>
  <c r="A62" i="10" s="1"/>
  <c r="A63" i="10" s="1"/>
  <c r="A64" i="10" s="1"/>
  <c r="A6" i="10" l="1"/>
  <c r="A93" i="10"/>
  <c r="A95" i="10" s="1"/>
  <c r="A97" i="10" s="1"/>
  <c r="H84" i="10"/>
  <c r="H104" i="10" s="1"/>
  <c r="D81" i="10"/>
  <c r="D104" i="10" s="1"/>
  <c r="C81" i="10"/>
  <c r="C104" i="10" s="1"/>
  <c r="A77" i="10"/>
  <c r="A78" i="10" s="1"/>
  <c r="A79" i="10" s="1"/>
  <c r="A80" i="10" s="1"/>
  <c r="A73" i="10"/>
  <c r="E69" i="10"/>
  <c r="E68" i="10"/>
  <c r="E66" i="10"/>
  <c r="E65" i="10"/>
  <c r="E64" i="10"/>
  <c r="A65" i="10"/>
  <c r="A66" i="10" s="1"/>
  <c r="A67" i="10" s="1"/>
  <c r="A68" i="10" s="1"/>
  <c r="A69" i="10" s="1"/>
  <c r="E29" i="10"/>
  <c r="A81" i="10" l="1"/>
  <c r="A82" i="10" s="1"/>
  <c r="A83" i="10" s="1"/>
  <c r="A84" i="10" s="1"/>
  <c r="A85" i="10" s="1"/>
  <c r="A86" i="10" s="1"/>
  <c r="A87" i="10" l="1"/>
  <c r="A88" i="10" s="1"/>
  <c r="A89" i="10" s="1"/>
</calcChain>
</file>

<file path=xl/sharedStrings.xml><?xml version="1.0" encoding="utf-8"?>
<sst xmlns="http://schemas.openxmlformats.org/spreadsheetml/2006/main" count="278" uniqueCount="254">
  <si>
    <t>Ghi chú</t>
  </si>
  <si>
    <t>I</t>
  </si>
  <si>
    <t>II</t>
  </si>
  <si>
    <t>TT</t>
  </si>
  <si>
    <t>Tên công trình/hạng mục công trình điện</t>
  </si>
  <si>
    <t>Quy mô</t>
  </si>
  <si>
    <t>Năm đưa vào vận hành</t>
  </si>
  <si>
    <r>
      <t>Quyết định phê duyệt dự toán/quyết toán</t>
    </r>
    <r>
      <rPr>
        <b/>
        <vertAlign val="superscript"/>
        <sz val="12"/>
        <rFont val="Times New Roman"/>
        <family val="1"/>
      </rPr>
      <t>(*)</t>
    </r>
  </si>
  <si>
    <t>Giá trị công trình điện bàn giao, tiếp nhận</t>
  </si>
  <si>
    <t>Trung thế (m)</t>
  </si>
  <si>
    <t>Hạ thế (m)</t>
  </si>
  <si>
    <t>Dung lượng trạm biến áp (kVA)</t>
  </si>
  <si>
    <t>Số, ngày, tháng, năm</t>
  </si>
  <si>
    <t>Giá trị (đồng)</t>
  </si>
  <si>
    <t>Nguyên giá (đồng)</t>
  </si>
  <si>
    <t>Giá trị còn lại (đồng)</t>
  </si>
  <si>
    <t>Sở Giáo dục và đào tạo</t>
  </si>
  <si>
    <t>TBA và hệ thống cấp điện Trường THPT Nguyễn Đình Liễn</t>
  </si>
  <si>
    <t>50kVA 35/0,4kV</t>
  </si>
  <si>
    <t>8/08/2014</t>
  </si>
  <si>
    <t>7538/QĐ-UBND ngày 10/12/2014</t>
  </si>
  <si>
    <t>Đường dây và TBA trường THPT Kỳ Anh</t>
  </si>
  <si>
    <t>100kVA 22(10)/0,4kV</t>
  </si>
  <si>
    <t>6/13/2015</t>
  </si>
  <si>
    <t>05/QĐ-PTTHKA ngày 31/12/2015</t>
  </si>
  <si>
    <t>Sở Y tế</t>
  </si>
  <si>
    <t>Đường dây và TBA Bệnh viện Phục hồi chức năng Hà Tĩnh (năm 2015)</t>
  </si>
  <si>
    <t>180kVA 22/0,4kV</t>
  </si>
  <si>
    <t>5/06/2015</t>
  </si>
  <si>
    <t>3196/QĐ-UBND ngày 13/10/2015</t>
  </si>
  <si>
    <t>Đường dây 22kV cáp ngầm và trạm biến áp 400kVA - 22/0,4kV Công trình : Bệnh viện Đa khoa Thành phố Hà Tĩnh - Hà Tĩnh</t>
  </si>
  <si>
    <t>400kVA 22/0,4kV</t>
  </si>
  <si>
    <t>16/6/2012</t>
  </si>
  <si>
    <t>486/QĐ-UBND ngày 17/02/2017</t>
  </si>
  <si>
    <t>III</t>
  </si>
  <si>
    <t>Sở NN&amp;PTNT</t>
  </si>
  <si>
    <t>Trạm Biến áp 50kVA và DZ 0,4kV cấp điện bảo vệ rừng Kền Kền (BQL RPH Sông Tiêm)</t>
  </si>
  <si>
    <t>23/12/2011</t>
  </si>
  <si>
    <t xml:space="preserve">3124/QĐ -STC ngày 01/9/2017 </t>
  </si>
  <si>
    <t>IV</t>
  </si>
  <si>
    <t>Huyện Lộc Hà</t>
  </si>
  <si>
    <t>Cụm công nghiệp chế biến hải sản xã Thạch Kim</t>
  </si>
  <si>
    <t>30/12/2014</t>
  </si>
  <si>
    <t>2722/QĐ -UBND ngày 27/9/2016</t>
  </si>
  <si>
    <t>Khu xử lý rác huyện Lộc Hà</t>
  </si>
  <si>
    <t>11/6/2015</t>
  </si>
  <si>
    <t xml:space="preserve">64/QĐ -UBND ngày 08/01/2011 </t>
  </si>
  <si>
    <t>Hệ thống điện chiếu sáng công cộng huyện Lộc Hà (giai đoạn 1)</t>
  </si>
  <si>
    <t>50+75</t>
  </si>
  <si>
    <t>01/01/2014</t>
  </si>
  <si>
    <t xml:space="preserve">3439/QĐ -UBND ngày 12/11/20143 </t>
  </si>
  <si>
    <t>Hệ thống điện khu nuôi trồng thủy sản và khu chăn nuôi tập trung xã Thạch Mỹ, xã Phù Lưu, xã Thạch Bằng, huyện Lộc Hà</t>
  </si>
  <si>
    <t>320kVA 22/0,4kV</t>
  </si>
  <si>
    <t>26/8/2015</t>
  </si>
  <si>
    <t>479/QĐ-UBND ngày 05/02/2018</t>
  </si>
  <si>
    <t>V</t>
  </si>
  <si>
    <t>Huyện Hương Sơn</t>
  </si>
  <si>
    <t>TBA Cụm CN khe Cò</t>
  </si>
  <si>
    <t>560kVA 10(22)/0,4kV</t>
  </si>
  <si>
    <t>14/8/2018</t>
  </si>
  <si>
    <t>3187/QĐ-UBND ngày 11/09/2018</t>
  </si>
  <si>
    <t>VI</t>
  </si>
  <si>
    <t>Huyện Vũ Quang</t>
  </si>
  <si>
    <t>Chăn nuôi Đức Hương - Vũ Quang</t>
  </si>
  <si>
    <t>160kVA 35/0,4kV</t>
  </si>
  <si>
    <t>22/7/2014</t>
  </si>
  <si>
    <t>134/QĐ-UBND ngày 27/1/2015</t>
  </si>
  <si>
    <t>Chăn nuôi Đức Bồng - Vũ Quang</t>
  </si>
  <si>
    <t>180kVA 35/0,4kV</t>
  </si>
  <si>
    <t>20/4/2014</t>
  </si>
  <si>
    <t>135/QĐ-UBND ngày 27/1/2015</t>
  </si>
  <si>
    <t>Chăn nuôi Đức Giang - Vũ Quang</t>
  </si>
  <si>
    <t>28/3/2015</t>
  </si>
  <si>
    <t>2238/QĐ-UBND ngày 27/11/2014</t>
  </si>
  <si>
    <t>VII</t>
  </si>
  <si>
    <t>Sở Kế hoạch và Đầu tư</t>
  </si>
  <si>
    <t>TBA 160 kVA - 22/0,4 kV</t>
  </si>
  <si>
    <t>20/9/2011</t>
  </si>
  <si>
    <t>1064/QĐ-STC ngày 18/6/2012</t>
  </si>
  <si>
    <t>Đường điện ngầm 22 kV</t>
  </si>
  <si>
    <t>IX</t>
  </si>
  <si>
    <t>UBND huyện Cẩm Xuyên</t>
  </si>
  <si>
    <t>Đường dây 35 kV và TBA 160kVA- 35(10)/0.4kV cấp điện cho Trung tâm dạy nghề - Hướng nghiệp và GDTX huyện Cẩm Xuyên</t>
  </si>
  <si>
    <t>160 kVA -35(10)/0.4kV</t>
  </si>
  <si>
    <t>20/12/2014</t>
  </si>
  <si>
    <t>9719/QĐ - UBND huyện Cẩm Xuyên ngày 28/12/2015</t>
  </si>
  <si>
    <t>Hạ tầng giao thông, điện vùng nuôi tôm trên cát xã Cẩm Hoà (Do UBND huyện làm Chủ đầu tư)</t>
  </si>
  <si>
    <t>QĐ số 3223/QĐ-UBND ngày 30/10/2012 của UBND tỉnh</t>
  </si>
  <si>
    <t>Đường dây 35kV và trạm biến áp chiếu sáng Thiên Cầm
(Do UBND thị trấn Thiên Cầm làm Chủ đầu tư)</t>
  </si>
  <si>
    <t>QĐ phê duyệt quyết toán số 22/QĐ-UBND, ngày 10/3/2014 của UBND TT Thiên Cầm</t>
  </si>
  <si>
    <t>Trạm biến áp cấp điện hệ thống chiếu sáng thị trấn Cẩm Xuyên (Do UBND huyện Cẩm Xuyên làm Chủ đầu tư)</t>
  </si>
  <si>
    <t>Đường dây 35kV và trạm biến áp Hồ chứa nước đập Thượng Tuy (Do Công ty quản lý khai thác công trình Thủy lợi Kẻ Gỗ làm Chủ đầu tư)</t>
  </si>
  <si>
    <t>Đường dây 35kV và trạm biến áp Trại giam Xuân Hà, xã Cẩm Sơn (Do Trại giam Xuân Hà thuộc Tổng cục VIII làm Chủ đầu tư)</t>
  </si>
  <si>
    <t>Đường dây 35kV và trạm biến áp cấp điện Công an huyện Cẩm Xuyên (Do Công an huyện Cẩm Xuyên làm Chủ đầu tư)</t>
  </si>
  <si>
    <t>Đường dây 35kV và trạm biến áp cấp điện Kho dự trữ Cẩm Thành (Do Kho dự trữ Cẩm Thành làm Chủ đầu tư)</t>
  </si>
  <si>
    <t>X</t>
  </si>
  <si>
    <t>Công ty CP Môi trường và Công trình Đô thị Hà Tĩnh</t>
  </si>
  <si>
    <t>Trạm biến áp thuộc dự án đường Phan Đình Phùng kéo dài về phía Tây đến đường tránh QL1A đoạn qua thị xã Hà Tĩnh, tỉnh Hà Tĩnh</t>
  </si>
  <si>
    <t>160kVA-22(10)/0,4kV</t>
  </si>
  <si>
    <t>30/8/2009</t>
  </si>
  <si>
    <t>1884/QĐ - UBND tỉnh Hà Tĩnh, ngày 2/7/2012</t>
  </si>
  <si>
    <t>03 Trạm biến áp Ngô Quyền 1; 2; 3 thuộc dự án đường Nam cầu Cày đến cầu Thạch Đồng, thành phố Hà Tĩnh</t>
  </si>
  <si>
    <t>75; 100; 100kVA - (22)10/0,4kV</t>
  </si>
  <si>
    <t>1/7/2010</t>
  </si>
  <si>
    <t>2561/QĐ - UBND tỉnh Hà Tĩnh, ngày 29/8/2014</t>
  </si>
  <si>
    <t>Trạm biến áp thuộc Dự án đường Nguyễn Du kéo dài đến cầu Thạch Đồng, TP Hà Tĩnh.</t>
  </si>
  <si>
    <t>75kVA-22(10)/0,4kV</t>
  </si>
  <si>
    <t>19/12/2010</t>
  </si>
  <si>
    <t>3611/QĐ-UBND ngày 15/11/2013</t>
  </si>
  <si>
    <t>Trạm biến áp thuộc Dự án đường Trung tâm khu đô thị Bắc thị xã Hà Tĩnh</t>
  </si>
  <si>
    <t>25/5/2011</t>
  </si>
  <si>
    <t>XI</t>
  </si>
  <si>
    <t>Ban QLDA đầu tư xây dựng công trình giao thông</t>
  </si>
  <si>
    <t>75kVA- 22/0.4kV</t>
  </si>
  <si>
    <t>2/11/2017</t>
  </si>
  <si>
    <t>3654/QĐ - UBND tỉnh Hà Tĩnh, ngày 16/12/2016</t>
  </si>
  <si>
    <t>Đường dây và TBA 50kVA -35/0.4kV đặt tại xã Cẩm Vịnh, Cẩm Xuyên, Hà Tĩnh thuộc Dự án nâng cấp QL1 đoạn tránh thành phố Hà Tĩnh, Kỳ Anh ( Vũng Áng) km 517+950 - km556 +00 tỉnh Hà Tĩnh</t>
  </si>
  <si>
    <t>50kVA -35/0,4kV</t>
  </si>
  <si>
    <t>8/9/2015</t>
  </si>
  <si>
    <t>2568/QĐ - SGTVT  ngày 30/7/2016</t>
  </si>
  <si>
    <t>XII</t>
  </si>
  <si>
    <t>UBND Thành phố Hà Tĩnh</t>
  </si>
  <si>
    <t>Hạ tầng kỷ thuật khu tái định cư, vị trí 2 Phường Hà Huy Tập - TP.Hà Tĩnh</t>
  </si>
  <si>
    <t>0</t>
  </si>
  <si>
    <t>29/02/2016</t>
  </si>
  <si>
    <t>Theo số liệu Hồ sơ thanh toán A-B</t>
  </si>
  <si>
    <t>Hạ tầng kỷ thuật cụm sản xuất tiểu thủ công nghiệp xã Thạch đồng - TP.Hà Tĩnh</t>
  </si>
  <si>
    <t>2554/QĐ-UBND ngày 31/12/2012</t>
  </si>
  <si>
    <t>Hệ thống ĐZ 22KV cáp ngầm + TBA 250kVA-22/0,4kV+ DZ 0,4kV cáp ngầm - KDC phía Đông đường Nguyễn Huy Tự, KĐT Bắc Nguyễn Du, TP.Hà Tĩnh</t>
  </si>
  <si>
    <t>250kVA 22/0,4kV</t>
  </si>
  <si>
    <t>19/12/2014</t>
  </si>
  <si>
    <t>Hạ tầng kỹ thuật Khu dân cư dành cho đối tượng thu nhập thấp- tại phường Văn Yên - TP.Hà Tĩnh</t>
  </si>
  <si>
    <t>Hạ tầng kỹ thuật khu dân cư vùng Đội Thao - Vườn Cộ xã Thạch Trung TP Hà Tĩnh</t>
  </si>
  <si>
    <t>250kVA-22/0,4kV</t>
  </si>
  <si>
    <t>28/01/2016</t>
  </si>
  <si>
    <t>1802/QĐ-UBND ngày 15/8/2011; 2012/QĐ-UBND ngày 26/10/2012</t>
  </si>
  <si>
    <t>Hạ tầng kỹ thuật khu đô thị 2 bên đường Hải Thượng Lãn Ông thuộc phường Tân Giang</t>
  </si>
  <si>
    <t>01/4/2015</t>
  </si>
  <si>
    <t>771/QĐ-UBND ngày 26/05/2011 (Đ/c)</t>
  </si>
  <si>
    <t>Hạ tầng kỹ thuật khu tái định cư vị trí 01 phường Hà Huy Tập, TP Hà Tĩnh</t>
  </si>
  <si>
    <t>180kVA-35/0,4kV</t>
  </si>
  <si>
    <t>27/10/2015</t>
  </si>
  <si>
    <t>2577/QĐ-UBND ngày 05/9/2017</t>
  </si>
  <si>
    <t>Hạ tầng vị trí 2 (giai đoạn 2) P. Hà Huy Tập</t>
  </si>
  <si>
    <t>400kVA-22/0,4kV</t>
  </si>
  <si>
    <t>30/6/2016</t>
  </si>
  <si>
    <t>2763/QĐ-UBND ngày 16/7/2015</t>
  </si>
  <si>
    <t>Hạ tầng khu dân cư xen dắm vùng Hoang Nậy, P. Văn Yên</t>
  </si>
  <si>
    <t>29/6/2017</t>
  </si>
  <si>
    <t>1157/QĐ-UBND ngày 14/6/2016</t>
  </si>
  <si>
    <t>Hạ tầng đường bao phía tây thành phố Hà Tĩnh (Khu sông Đà, phường Trần Phú)</t>
  </si>
  <si>
    <t>3*250+1*100kVA-35/0,4kV</t>
  </si>
  <si>
    <t>18/12/2014</t>
  </si>
  <si>
    <t>Báo cáo quyết toán số 186/PGN ngày 20/10/2015</t>
  </si>
  <si>
    <t>Đường điện vùng Đồng Ghè - xã Thạch Hạ</t>
  </si>
  <si>
    <t>15/6/2014</t>
  </si>
  <si>
    <t>1161/QĐ-UBND ngày 15/6/2016</t>
  </si>
  <si>
    <t>Hạ tầng kỹ thuật KDC phía Nam đường Nguyễn Du kèo dài đến cầu Thạch Đồng</t>
  </si>
  <si>
    <t>1829/QĐ-UBND ngày 01/11/2013</t>
  </si>
  <si>
    <t>Hạ tầng dân cư thôn Tân Học (xã Thạch Hạ)</t>
  </si>
  <si>
    <t>06/8/2018</t>
  </si>
  <si>
    <t>1977/QĐ-UBND ngày 10/10/2017</t>
  </si>
  <si>
    <t>Ban QLDA đầu tư xây dựng khu vực Khu kinh tế tỉnh</t>
  </si>
  <si>
    <t xml:space="preserve">Hạng  mục: Đường dây 35KV và trạm biến áp 250KV - 35/04KV cấp điện cho xã Kỳ Liên, huyện Kỳ Anh </t>
  </si>
  <si>
    <t>250 KVA-35/04KV</t>
  </si>
  <si>
    <t>QĐ số 2334/QĐ-STC ngày 06/7/2017</t>
  </si>
  <si>
    <t>Hạng mục: Hệ thống điện cho khu tái định cư xã Kỳ Liên thuộc Dự án Khu liên hợp Gang thép và Cảng Sơn Dương của tập đoàn Formosa</t>
  </si>
  <si>
    <t>02TBA 250 KVA-35/0,4KV</t>
  </si>
  <si>
    <t>QĐ số 683/QĐ-UBND ngày 20/3/2013</t>
  </si>
  <si>
    <t>Hạng mục: Hệ thống điện cho khu tái định cư thuộc Tiểu dự án xây dựng hạ tầng TĐC thôn Minh Huệ, xã Kỳ Nam</t>
  </si>
  <si>
    <t>01TBA 160 KVA-35/0,4KV</t>
  </si>
  <si>
    <t>QĐ số 243/QĐ-KKT ngày 12/7/2012</t>
  </si>
  <si>
    <t>Hạng mục: Hệ thống điện cho khu tái định cư xã Kỳ Thịnh thuộc Dự án Khu liên hợp Gang thép và Cảng Sơn Dương của tập đoàn Formosa</t>
  </si>
  <si>
    <t>01TBA 250 KVA-35/0,4KV</t>
  </si>
  <si>
    <t>Hạng mục: Hệ thống điện cho khu tái định cư thuộc Tiểu dự án xây dựng hạ tầng TĐC thôn Ba Đồng, xã Kỳ Phương</t>
  </si>
  <si>
    <t>QĐ số 331/QĐ-KKT ngày 10/9/2012</t>
  </si>
  <si>
    <t>Hạng mục: Hệ thống điện cho khu tái định cư xã Kỳ Phương thuộc Dự án Khu liên hợp Gang thép và Cảng Sơn Dương của tập đoàn Formosa.</t>
  </si>
  <si>
    <t>Hạng  mục: Hệ thống điện cho  khu tái định cư thuộc Tiểu dự án xây dựng hạ tầng TĐC thôn Tân Phúc Thành, xã Kỳ Lợi</t>
  </si>
  <si>
    <t>Chưa vận hành</t>
  </si>
  <si>
    <t>QĐ số 90/QĐ-KKT ngày 25/4/2016</t>
  </si>
  <si>
    <t>Hạng mục: Hệ thống điện cho khu tái định cư thuộc Tiểu dự án xây dựng hạ tầng TĐC thôn Đông Yên, xã Kỳ Lợi</t>
  </si>
  <si>
    <t>QĐ số 356/QĐ-KKT ngày 04/10/2012</t>
  </si>
  <si>
    <t>Hạng mục: Hệ thống điện cho khu tái định cư xã Kỳ Lợi (tại Kỳ Trinh) thuộc Dự án Khu liên hợp Gang thép và Cảng Sơn Dương của tập đoàn Formosa</t>
  </si>
  <si>
    <t>Hạng mục: Hệ thống điện cho khu tái định cư xã Kỳ Long thuộc Dự án Khu liên hợp Gang thép và Cảng Sơn Dương của tập đoàn Formosa</t>
  </si>
  <si>
    <t>Hạng mục mua sắm và lắp đặt trạm biến áp thuộc công trình Nhà liên hợp cửa khẩu quốc tế Cầu Treo kết hợp Quốc Môn, huyện Hương Sơn</t>
  </si>
  <si>
    <t>QĐ số 15/QĐ-BQLDAKV ngày 22/10/2018</t>
  </si>
  <si>
    <t>Ủy ban nhân dân huyện Nghi Xuân</t>
  </si>
  <si>
    <t>Hệ thống cấp điện vào trại chăn nuôi Bò Lợn tập trung xã Xuân Mỹ, huyện Nghi Xuân</t>
  </si>
  <si>
    <t>2*250</t>
  </si>
  <si>
    <t>QĐ phê duyệt quyết toán số 2256/QĐ-UBND ngày 10/8/2017</t>
  </si>
  <si>
    <t>Hệ thống điện nuôi trồng thủy sản xã Xuân Hội, Xuân Trường huyện Nghi Xuân</t>
  </si>
  <si>
    <t>3x400</t>
  </si>
  <si>
    <t>QĐ phê duyệt BC KTKT số 2286/QĐ-UBND ngày 12/8/2014</t>
  </si>
  <si>
    <t>Hạ tầng kỹ thuật vùng nuôi tôm trên cát tại các xã Xuân Đan - Phổ - Hải, huyện Nghi Xuân</t>
  </si>
  <si>
    <t>2x250
1x320</t>
  </si>
  <si>
    <t>QĐ phê duyệt thiết kế BVTC, DT số 3248/QĐ-UBND ngày 29/10/2014</t>
  </si>
  <si>
    <t>Ủy ban nhân dân thị xã Hồng Lĩnh</t>
  </si>
  <si>
    <t>Đường dây trung áp 35kV và trạm biến áp 400kVA cấp điện trung tâm thương mại, siêu thị thị xã Hồng Lĩnh</t>
  </si>
  <si>
    <t>Cục thuế</t>
  </si>
  <si>
    <t>Đường dây và trạm biến áp Văn phòng Cục Thuế tỉnh Hà Tĩnh</t>
  </si>
  <si>
    <t>1194/QĐ-TCT ngày 06/8/2014</t>
  </si>
  <si>
    <t>Đường dây và trạm biến áp Chi cục Thuế thành phố Hà Tĩnh</t>
  </si>
  <si>
    <t xml:space="preserve"> 1069 /QĐ-TCT ngày 30/06/2017 </t>
  </si>
  <si>
    <t>Đường dây và trạm biến áp Chi cục Thuế huyện Thạch Hà</t>
  </si>
  <si>
    <t>782/QĐ-CT ngày 6/11/2008</t>
  </si>
  <si>
    <t>Đường dây và trạm biến áp Chi cục Thuế huyện Cẩm Xuyên</t>
  </si>
  <si>
    <t>1376 /QĐ-CT ngày 10/9/2014</t>
  </si>
  <si>
    <t>Đường dây và trạm biến áp Chi cục Thuế huyện Lộc Hà</t>
  </si>
  <si>
    <t xml:space="preserve">1798 /QĐ-CT ngày 13/8/2015 </t>
  </si>
  <si>
    <t>Đường dây và trạm biến áp Chi cục Thuế huyện Nghi Xuân</t>
  </si>
  <si>
    <t>Đường dây và trạm biến áp Chi cục Thuế huyện Hương Khê</t>
  </si>
  <si>
    <t xml:space="preserve">1412/QĐ-TCT ngày 15/8/2017 </t>
  </si>
  <si>
    <t>Đường dây và trạm biến áp Chi cục Thuế huyện Hương Sơn</t>
  </si>
  <si>
    <t xml:space="preserve">1348/QĐ-CT ngày 10/6/2015 </t>
  </si>
  <si>
    <t>Đường dây và trạm biến áp Chi cục Thuế huyện Vũ Quang</t>
  </si>
  <si>
    <t>773/QĐ-CT ngày 05/11/2008</t>
  </si>
  <si>
    <t>Đường dây và trạm biến áp Chi cục Thuế huyện Đức Thọ</t>
  </si>
  <si>
    <t>764/QĐ-CT ngày 03/7/2012</t>
  </si>
  <si>
    <t>Đường dây và trạm biến áp Chi cục Thuế thị xã Hồng Lĩnh</t>
  </si>
  <si>
    <t>1280/QĐ-TCT ngày 08/8/2018</t>
  </si>
  <si>
    <t>Đường dây và trạm biến áp Chi cục Thuế huyện Can Lộc</t>
  </si>
  <si>
    <t>2145/QĐ-CT ngày 27/10/2017</t>
  </si>
  <si>
    <t>Đường dây và trạm biến áp Chi cục Thuế huyện Kỳ Anh</t>
  </si>
  <si>
    <t>UBND xã Hương Liên</t>
  </si>
  <si>
    <t>Hệ thống điện Khu tái định cư đồng bào dân tộc Chứt</t>
  </si>
  <si>
    <t>VIII</t>
  </si>
  <si>
    <t>Ban QLDA khu bảo tồn thiên nhiên Kẻ Gỗ</t>
  </si>
  <si>
    <t>Trạm biến áp 180kVA - 35/0,4kV Ban quả lý Khu bảo tồn thiên nhiên Kẻ Gỗ</t>
  </si>
  <si>
    <t>UBND xã Hộ Độ</t>
  </si>
  <si>
    <t>Hệ thống cấp điện nuôi trồng thủy sản Hà Vooc, thôn Tân Quý, xã Hộ Độ</t>
  </si>
  <si>
    <t>UBND xã Hồng Lộc</t>
  </si>
  <si>
    <t>Hệ thống cấp điện làng mới Lè Ve - Cửa Trẹm</t>
  </si>
  <si>
    <t>XIII</t>
  </si>
  <si>
    <t>XIV</t>
  </si>
  <si>
    <t>XV</t>
  </si>
  <si>
    <t>XVI</t>
  </si>
  <si>
    <t>XVII</t>
  </si>
  <si>
    <t>XVIII</t>
  </si>
  <si>
    <t>XIX</t>
  </si>
  <si>
    <t>UBND huyện Đức Thọ</t>
  </si>
  <si>
    <t>XX</t>
  </si>
  <si>
    <t xml:space="preserve">Công trình điện Tái định cư xã Đức Vĩnh </t>
  </si>
  <si>
    <t xml:space="preserve">Công trình điện Tái định cư xã Yên Hồ </t>
  </si>
  <si>
    <t xml:space="preserve">Công trình điện nâng cấp trạm biến áp Bắc Hà 3  </t>
  </si>
  <si>
    <t>Công trình điện nâng cấp trạm biến áp Bồng Sơn 6</t>
  </si>
  <si>
    <t>Ban QLDA ĐTXD và Phát triển Quỹ đất thành phố Hà Tĩnh</t>
  </si>
  <si>
    <t>TỔNG CỘNG:</t>
  </si>
  <si>
    <t>Hệ thống điện tại dự án Hạ tầng đấu giá đất huyện Lộc Hà năm 2016</t>
  </si>
  <si>
    <t>400+320 kVA 22/0,4 kV</t>
  </si>
  <si>
    <t xml:space="preserve">Đường dây 22kV và TBA 75kVA-22/0.4kV Hoàn trả hệ thống điện chiếu sáng QL1 Đoạn Bắc và Nam thành phố Hà Tĩnh </t>
  </si>
  <si>
    <t>Đã có VB đề nghị CG</t>
  </si>
  <si>
    <t>Đã có VB đề nghị ĐZ hạ thế</t>
  </si>
  <si>
    <t>Hà Tĩnh, ngày   tháng  8  năm 2026</t>
  </si>
  <si>
    <r>
      <t xml:space="preserve">     DANH MỤC TÀI SẢN CÔNG TRÌNH ĐIỆN TRƯỚC KHI VẬN HÀNH CHÍNH QUYỀN ĐỊA PHƯƠNG 2 CẤP                                             ĐẾN NAY CHƯA BÀN GIAO SANG NGÀNH ĐIỆN QUẢN LÝ TẠI CÔNG TY ĐIỆN LỰC HÀ TĨNH </t>
    </r>
    <r>
      <rPr>
        <b/>
        <sz val="11"/>
        <color rgb="FFFF0000"/>
        <rFont val="Times New Roman"/>
        <family val="1"/>
      </rPr>
      <t>(Kèm theo mục 1.2)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</si>
</sst>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\ ###\ ###\ ###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4"/>
      <name val="Times New Roman"/>
      <family val="1"/>
    </font>
    <font>
      <i/>
      <sz val="13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Times New Roman"/>
      <family val="1"/>
    </font>
    <font>
      <b/>
      <sz val="10"/>
      <name val="Calibri"/>
      <family val="2"/>
      <scheme val="minor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1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 applyProtection="1">
      <alignment vertical="center" wrapText="1"/>
      <protection locked="0"/>
    </xf>
    <xf numFmtId="0" fontId="4" fillId="0" borderId="1" xfId="2" applyFont="1" applyBorder="1" applyAlignment="1" applyProtection="1">
      <alignment vertical="center" wrapText="1"/>
      <protection locked="0"/>
    </xf>
    <xf numFmtId="0" fontId="6" fillId="0" borderId="1" xfId="3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164" fontId="6" fillId="0" borderId="1" xfId="4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vertical="center"/>
    </xf>
    <xf numFmtId="164" fontId="6" fillId="0" borderId="1" xfId="5" applyNumberFormat="1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43" fontId="6" fillId="0" borderId="1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164" fontId="4" fillId="0" borderId="1" xfId="5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left" vertical="center" wrapText="1"/>
    </xf>
    <xf numFmtId="0" fontId="12" fillId="0" borderId="1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</cellXfs>
  <cellStyles count="6">
    <cellStyle name="Comma" xfId="1" builtinId="3"/>
    <cellStyle name="Comma 2" xfId="5"/>
    <cellStyle name="Normal" xfId="0" builtinId="0"/>
    <cellStyle name="Normal 2" xfId="4"/>
    <cellStyle name="Normal_Sheet1" xfId="2"/>
    <cellStyle name="Style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topLeftCell="A4" workbookViewId="0">
      <selection activeCell="M67" sqref="M67"/>
    </sheetView>
  </sheetViews>
  <sheetFormatPr defaultColWidth="9.109375" defaultRowHeight="14.4" x14ac:dyDescent="0.3"/>
  <cols>
    <col min="1" max="1" width="5.88671875" style="2" customWidth="1"/>
    <col min="2" max="2" width="24.44140625" style="1" customWidth="1"/>
    <col min="3" max="3" width="8.33203125" style="2" customWidth="1"/>
    <col min="4" max="4" width="8.5546875" style="1" customWidth="1"/>
    <col min="5" max="5" width="13.33203125" style="2" customWidth="1"/>
    <col min="6" max="6" width="11.33203125" style="2" customWidth="1"/>
    <col min="7" max="7" width="17.109375" style="2" customWidth="1"/>
    <col min="8" max="8" width="15.44140625" style="2" customWidth="1"/>
    <col min="9" max="9" width="14.33203125" style="2" customWidth="1"/>
    <col min="10" max="10" width="8.88671875" style="1" customWidth="1"/>
    <col min="11" max="11" width="9.44140625" style="1" customWidth="1"/>
    <col min="12" max="12" width="15.6640625" style="1" customWidth="1"/>
    <col min="13" max="13" width="10.6640625" style="3" customWidth="1"/>
    <col min="14" max="14" width="14" style="3" customWidth="1"/>
    <col min="15" max="16384" width="9.109375" style="1"/>
  </cols>
  <sheetData>
    <row r="1" spans="1:13" s="21" customFormat="1" ht="36" customHeight="1" x14ac:dyDescent="0.3">
      <c r="A1" s="20"/>
      <c r="B1" s="58" t="s">
        <v>253</v>
      </c>
      <c r="C1" s="58"/>
      <c r="D1" s="58"/>
      <c r="E1" s="58"/>
      <c r="F1" s="58"/>
      <c r="G1" s="58"/>
      <c r="H1" s="58"/>
      <c r="I1" s="58"/>
      <c r="J1" s="58"/>
      <c r="K1" s="20"/>
    </row>
    <row r="2" spans="1:13" ht="33" customHeight="1" x14ac:dyDescent="0.3">
      <c r="A2" s="59" t="s">
        <v>3</v>
      </c>
      <c r="B2" s="59" t="s">
        <v>4</v>
      </c>
      <c r="C2" s="59" t="s">
        <v>5</v>
      </c>
      <c r="D2" s="59"/>
      <c r="E2" s="59"/>
      <c r="F2" s="59" t="s">
        <v>6</v>
      </c>
      <c r="G2" s="59" t="s">
        <v>7</v>
      </c>
      <c r="H2" s="59"/>
      <c r="I2" s="59" t="s">
        <v>8</v>
      </c>
      <c r="J2" s="59"/>
      <c r="K2" s="59" t="s">
        <v>0</v>
      </c>
    </row>
    <row r="3" spans="1:13" ht="62.4" x14ac:dyDescent="0.3">
      <c r="A3" s="59"/>
      <c r="B3" s="59"/>
      <c r="C3" s="17" t="s">
        <v>9</v>
      </c>
      <c r="D3" s="17" t="s">
        <v>10</v>
      </c>
      <c r="E3" s="17" t="s">
        <v>11</v>
      </c>
      <c r="F3" s="59"/>
      <c r="G3" s="17" t="s">
        <v>12</v>
      </c>
      <c r="H3" s="17" t="s">
        <v>13</v>
      </c>
      <c r="I3" s="17" t="s">
        <v>14</v>
      </c>
      <c r="J3" s="17" t="s">
        <v>15</v>
      </c>
      <c r="K3" s="59"/>
      <c r="M3" s="2"/>
    </row>
    <row r="4" spans="1:13" ht="17.399999999999999" customHeight="1" x14ac:dyDescent="0.3">
      <c r="A4" s="17" t="s">
        <v>1</v>
      </c>
      <c r="B4" s="4" t="s">
        <v>16</v>
      </c>
      <c r="C4" s="17"/>
      <c r="D4" s="17"/>
      <c r="E4" s="17"/>
      <c r="F4" s="17"/>
      <c r="G4" s="17"/>
      <c r="H4" s="17"/>
      <c r="I4" s="17"/>
      <c r="J4" s="17"/>
      <c r="K4" s="17"/>
    </row>
    <row r="5" spans="1:13" ht="46.8" x14ac:dyDescent="0.3">
      <c r="A5" s="18">
        <v>1</v>
      </c>
      <c r="B5" s="5" t="s">
        <v>17</v>
      </c>
      <c r="C5" s="18">
        <v>20</v>
      </c>
      <c r="D5" s="18"/>
      <c r="E5" s="18" t="s">
        <v>18</v>
      </c>
      <c r="F5" s="6" t="s">
        <v>19</v>
      </c>
      <c r="G5" s="18" t="s">
        <v>20</v>
      </c>
      <c r="H5" s="7">
        <v>294242946.52771968</v>
      </c>
      <c r="I5" s="8">
        <v>294242946.52771968</v>
      </c>
      <c r="J5" s="8"/>
      <c r="K5" s="9" t="s">
        <v>250</v>
      </c>
    </row>
    <row r="6" spans="1:13" ht="31.2" x14ac:dyDescent="0.3">
      <c r="A6" s="18">
        <f>A5+1</f>
        <v>2</v>
      </c>
      <c r="B6" s="5" t="s">
        <v>21</v>
      </c>
      <c r="C6" s="18">
        <v>30</v>
      </c>
      <c r="D6" s="18"/>
      <c r="E6" s="18" t="s">
        <v>22</v>
      </c>
      <c r="F6" s="6" t="s">
        <v>23</v>
      </c>
      <c r="G6" s="18" t="s">
        <v>24</v>
      </c>
      <c r="H6" s="7">
        <v>296051874</v>
      </c>
      <c r="I6" s="8">
        <v>296051874</v>
      </c>
      <c r="J6" s="8"/>
      <c r="K6" s="9"/>
    </row>
    <row r="7" spans="1:13" ht="15.6" x14ac:dyDescent="0.3">
      <c r="A7" s="17" t="s">
        <v>2</v>
      </c>
      <c r="B7" s="4" t="s">
        <v>25</v>
      </c>
      <c r="C7" s="18"/>
      <c r="D7" s="18"/>
      <c r="E7" s="18"/>
      <c r="F7" s="6"/>
      <c r="G7" s="18"/>
      <c r="H7" s="7"/>
      <c r="I7" s="8"/>
      <c r="J7" s="8"/>
      <c r="K7" s="9"/>
    </row>
    <row r="8" spans="1:13" ht="50.4" customHeight="1" x14ac:dyDescent="0.3">
      <c r="A8" s="18">
        <v>3</v>
      </c>
      <c r="B8" s="5" t="s">
        <v>26</v>
      </c>
      <c r="C8" s="18">
        <v>20</v>
      </c>
      <c r="D8" s="18"/>
      <c r="E8" s="18" t="s">
        <v>27</v>
      </c>
      <c r="F8" s="6" t="s">
        <v>28</v>
      </c>
      <c r="G8" s="18" t="s">
        <v>29</v>
      </c>
      <c r="H8" s="7">
        <v>346671259</v>
      </c>
      <c r="I8" s="8">
        <v>346671259</v>
      </c>
      <c r="J8" s="8"/>
      <c r="K8" s="9"/>
    </row>
    <row r="9" spans="1:13" ht="93.6" x14ac:dyDescent="0.3">
      <c r="A9" s="18">
        <v>4</v>
      </c>
      <c r="B9" s="5" t="s">
        <v>30</v>
      </c>
      <c r="C9" s="18">
        <v>124</v>
      </c>
      <c r="D9" s="18"/>
      <c r="E9" s="18" t="s">
        <v>31</v>
      </c>
      <c r="F9" s="18" t="s">
        <v>32</v>
      </c>
      <c r="G9" s="18" t="s">
        <v>33</v>
      </c>
      <c r="H9" s="7">
        <v>1087478310.1900001</v>
      </c>
      <c r="I9" s="8">
        <v>1087478310.1900001</v>
      </c>
      <c r="J9" s="8"/>
      <c r="K9" s="9"/>
    </row>
    <row r="10" spans="1:13" ht="15.6" x14ac:dyDescent="0.3">
      <c r="A10" s="17" t="s">
        <v>34</v>
      </c>
      <c r="B10" s="4" t="s">
        <v>35</v>
      </c>
      <c r="C10" s="18"/>
      <c r="D10" s="18"/>
      <c r="E10" s="18"/>
      <c r="F10" s="6"/>
      <c r="G10" s="18"/>
      <c r="H10" s="7"/>
      <c r="I10" s="8"/>
      <c r="J10" s="8"/>
      <c r="K10" s="9"/>
    </row>
    <row r="11" spans="1:13" ht="69" customHeight="1" x14ac:dyDescent="0.3">
      <c r="A11" s="18">
        <v>5</v>
      </c>
      <c r="B11" s="5" t="s">
        <v>36</v>
      </c>
      <c r="C11" s="18"/>
      <c r="D11" s="18">
        <v>90</v>
      </c>
      <c r="E11" s="18">
        <v>50</v>
      </c>
      <c r="F11" s="6" t="s">
        <v>37</v>
      </c>
      <c r="G11" s="18" t="s">
        <v>38</v>
      </c>
      <c r="H11" s="7">
        <v>374839000</v>
      </c>
      <c r="I11" s="8">
        <v>374839000</v>
      </c>
      <c r="J11" s="8"/>
      <c r="K11" s="9"/>
    </row>
    <row r="12" spans="1:13" ht="15.6" x14ac:dyDescent="0.3">
      <c r="A12" s="17" t="s">
        <v>39</v>
      </c>
      <c r="B12" s="4" t="s">
        <v>40</v>
      </c>
      <c r="C12" s="18"/>
      <c r="D12" s="18"/>
      <c r="E12" s="18"/>
      <c r="F12" s="6"/>
      <c r="G12" s="18"/>
      <c r="H12" s="7"/>
      <c r="I12" s="8"/>
      <c r="J12" s="8"/>
      <c r="K12" s="9"/>
    </row>
    <row r="13" spans="1:13" ht="31.2" x14ac:dyDescent="0.3">
      <c r="A13" s="18">
        <v>6</v>
      </c>
      <c r="B13" s="5" t="s">
        <v>41</v>
      </c>
      <c r="C13" s="18">
        <v>15</v>
      </c>
      <c r="D13" s="18">
        <v>1433</v>
      </c>
      <c r="E13" s="18">
        <v>560</v>
      </c>
      <c r="F13" s="6" t="s">
        <v>42</v>
      </c>
      <c r="G13" s="18" t="s">
        <v>43</v>
      </c>
      <c r="H13" s="7">
        <v>2140274331</v>
      </c>
      <c r="I13" s="8">
        <v>1402593032</v>
      </c>
      <c r="J13" s="8"/>
      <c r="K13" s="9"/>
    </row>
    <row r="14" spans="1:13" ht="31.2" x14ac:dyDescent="0.3">
      <c r="A14" s="18">
        <v>7</v>
      </c>
      <c r="B14" s="5" t="s">
        <v>44</v>
      </c>
      <c r="C14" s="18">
        <v>3522</v>
      </c>
      <c r="D14" s="18"/>
      <c r="E14" s="18">
        <v>100</v>
      </c>
      <c r="F14" s="6" t="s">
        <v>45</v>
      </c>
      <c r="G14" s="18" t="s">
        <v>46</v>
      </c>
      <c r="H14" s="7">
        <v>1517993238</v>
      </c>
      <c r="I14" s="8">
        <v>1453393804</v>
      </c>
      <c r="J14" s="8"/>
      <c r="K14" s="9"/>
    </row>
    <row r="15" spans="1:13" ht="46.8" x14ac:dyDescent="0.3">
      <c r="A15" s="18">
        <v>8</v>
      </c>
      <c r="B15" s="5" t="s">
        <v>47</v>
      </c>
      <c r="C15" s="18">
        <v>1320</v>
      </c>
      <c r="D15" s="18"/>
      <c r="E15" s="18" t="s">
        <v>48</v>
      </c>
      <c r="F15" s="6" t="s">
        <v>49</v>
      </c>
      <c r="G15" s="18" t="s">
        <v>50</v>
      </c>
      <c r="H15" s="7">
        <v>10508314500</v>
      </c>
      <c r="I15" s="8">
        <v>1708813000</v>
      </c>
      <c r="J15" s="8"/>
      <c r="K15" s="9"/>
    </row>
    <row r="16" spans="1:13" ht="78" x14ac:dyDescent="0.3">
      <c r="A16" s="18">
        <v>9</v>
      </c>
      <c r="B16" s="5" t="s">
        <v>51</v>
      </c>
      <c r="C16" s="18">
        <v>1852</v>
      </c>
      <c r="D16" s="18"/>
      <c r="E16" s="18" t="s">
        <v>52</v>
      </c>
      <c r="F16" s="6" t="s">
        <v>53</v>
      </c>
      <c r="G16" s="18" t="s">
        <v>54</v>
      </c>
      <c r="H16" s="7">
        <v>5195158000</v>
      </c>
      <c r="I16" s="8">
        <v>5195158000</v>
      </c>
      <c r="J16" s="8"/>
      <c r="K16" s="9"/>
    </row>
    <row r="17" spans="1:11" ht="46.8" x14ac:dyDescent="0.3">
      <c r="A17" s="18">
        <v>10</v>
      </c>
      <c r="B17" s="5" t="s">
        <v>247</v>
      </c>
      <c r="C17" s="18">
        <v>299</v>
      </c>
      <c r="D17" s="18">
        <v>5019</v>
      </c>
      <c r="E17" s="18" t="s">
        <v>248</v>
      </c>
      <c r="F17" s="6"/>
      <c r="G17" s="18"/>
      <c r="H17" s="7"/>
      <c r="I17" s="8"/>
      <c r="J17" s="8"/>
      <c r="K17" s="9"/>
    </row>
    <row r="18" spans="1:11" ht="15.6" x14ac:dyDescent="0.3">
      <c r="A18" s="17" t="s">
        <v>55</v>
      </c>
      <c r="B18" s="4" t="s">
        <v>56</v>
      </c>
      <c r="C18" s="18"/>
      <c r="D18" s="18"/>
      <c r="E18" s="18"/>
      <c r="F18" s="6"/>
      <c r="G18" s="18"/>
      <c r="H18" s="7"/>
      <c r="I18" s="8"/>
      <c r="J18" s="8"/>
      <c r="K18" s="9"/>
    </row>
    <row r="19" spans="1:11" ht="36.6" customHeight="1" x14ac:dyDescent="0.3">
      <c r="A19" s="18">
        <v>11</v>
      </c>
      <c r="B19" s="10" t="s">
        <v>57</v>
      </c>
      <c r="C19" s="18">
        <v>561</v>
      </c>
      <c r="D19" s="18"/>
      <c r="E19" s="18" t="s">
        <v>58</v>
      </c>
      <c r="F19" s="6" t="s">
        <v>59</v>
      </c>
      <c r="G19" s="18" t="s">
        <v>60</v>
      </c>
      <c r="H19" s="7">
        <v>971390000</v>
      </c>
      <c r="I19" s="8">
        <v>971390000</v>
      </c>
      <c r="J19" s="8"/>
      <c r="K19" s="9"/>
    </row>
    <row r="20" spans="1:11" ht="15.6" x14ac:dyDescent="0.3">
      <c r="A20" s="17" t="s">
        <v>61</v>
      </c>
      <c r="B20" s="11" t="s">
        <v>62</v>
      </c>
      <c r="C20" s="18"/>
      <c r="D20" s="18"/>
      <c r="E20" s="18"/>
      <c r="F20" s="6"/>
      <c r="G20" s="18"/>
      <c r="H20" s="7"/>
      <c r="I20" s="8"/>
      <c r="J20" s="8"/>
      <c r="K20" s="9"/>
    </row>
    <row r="21" spans="1:11" ht="31.2" x14ac:dyDescent="0.3">
      <c r="A21" s="18">
        <v>12</v>
      </c>
      <c r="B21" s="12" t="s">
        <v>63</v>
      </c>
      <c r="C21" s="18">
        <v>2586</v>
      </c>
      <c r="D21" s="18"/>
      <c r="E21" s="18" t="s">
        <v>64</v>
      </c>
      <c r="F21" s="6" t="s">
        <v>65</v>
      </c>
      <c r="G21" s="18" t="s">
        <v>66</v>
      </c>
      <c r="H21" s="7">
        <v>1901046000</v>
      </c>
      <c r="I21" s="8">
        <v>1901046000</v>
      </c>
      <c r="J21" s="8"/>
      <c r="K21" s="9"/>
    </row>
    <row r="22" spans="1:11" ht="31.2" x14ac:dyDescent="0.3">
      <c r="A22" s="18">
        <v>13</v>
      </c>
      <c r="B22" s="12" t="s">
        <v>67</v>
      </c>
      <c r="C22" s="18">
        <v>1925</v>
      </c>
      <c r="D22" s="18"/>
      <c r="E22" s="18" t="s">
        <v>68</v>
      </c>
      <c r="F22" s="6" t="s">
        <v>69</v>
      </c>
      <c r="G22" s="18" t="s">
        <v>70</v>
      </c>
      <c r="H22" s="7">
        <v>1772691325</v>
      </c>
      <c r="I22" s="8">
        <v>1772691325</v>
      </c>
      <c r="J22" s="8"/>
      <c r="K22" s="9"/>
    </row>
    <row r="23" spans="1:11" ht="31.2" x14ac:dyDescent="0.3">
      <c r="A23" s="18">
        <v>14</v>
      </c>
      <c r="B23" s="12" t="s">
        <v>71</v>
      </c>
      <c r="C23" s="18">
        <v>530</v>
      </c>
      <c r="D23" s="18"/>
      <c r="E23" s="18" t="s">
        <v>68</v>
      </c>
      <c r="F23" s="6" t="s">
        <v>72</v>
      </c>
      <c r="G23" s="18" t="s">
        <v>73</v>
      </c>
      <c r="H23" s="7">
        <v>1794466588</v>
      </c>
      <c r="I23" s="8">
        <v>853008551.90503705</v>
      </c>
      <c r="J23" s="8"/>
      <c r="K23" s="9"/>
    </row>
    <row r="24" spans="1:11" ht="15.6" x14ac:dyDescent="0.3">
      <c r="A24" s="17" t="s">
        <v>74</v>
      </c>
      <c r="B24" s="4" t="s">
        <v>75</v>
      </c>
      <c r="C24" s="17"/>
      <c r="D24" s="17"/>
      <c r="E24" s="17"/>
      <c r="F24" s="17"/>
      <c r="G24" s="17"/>
      <c r="H24" s="7"/>
      <c r="I24" s="8"/>
      <c r="J24" s="8"/>
      <c r="K24" s="13"/>
    </row>
    <row r="25" spans="1:11" ht="31.2" x14ac:dyDescent="0.3">
      <c r="A25" s="18">
        <v>15</v>
      </c>
      <c r="B25" s="5" t="s">
        <v>76</v>
      </c>
      <c r="C25" s="60">
        <v>124</v>
      </c>
      <c r="D25" s="60"/>
      <c r="E25" s="60" t="s">
        <v>31</v>
      </c>
      <c r="F25" s="60" t="s">
        <v>77</v>
      </c>
      <c r="G25" s="60" t="s">
        <v>78</v>
      </c>
      <c r="H25" s="7">
        <v>237362642</v>
      </c>
      <c r="I25" s="8">
        <v>237362642</v>
      </c>
      <c r="J25" s="8"/>
      <c r="K25" s="61"/>
    </row>
    <row r="26" spans="1:11" ht="15.6" x14ac:dyDescent="0.3">
      <c r="A26" s="18">
        <v>16</v>
      </c>
      <c r="B26" s="5" t="s">
        <v>79</v>
      </c>
      <c r="C26" s="60"/>
      <c r="D26" s="60"/>
      <c r="E26" s="60"/>
      <c r="F26" s="60"/>
      <c r="G26" s="60"/>
      <c r="H26" s="7"/>
      <c r="I26" s="8"/>
      <c r="J26" s="8"/>
      <c r="K26" s="61"/>
    </row>
    <row r="27" spans="1:11" ht="31.2" x14ac:dyDescent="0.3">
      <c r="A27" s="17" t="s">
        <v>225</v>
      </c>
      <c r="B27" s="4" t="s">
        <v>81</v>
      </c>
      <c r="C27" s="18"/>
      <c r="D27" s="18"/>
      <c r="E27" s="18"/>
      <c r="F27" s="18"/>
      <c r="G27" s="18"/>
      <c r="H27" s="7"/>
      <c r="I27" s="8"/>
      <c r="J27" s="8"/>
      <c r="K27" s="9"/>
    </row>
    <row r="28" spans="1:11" ht="98.4" customHeight="1" x14ac:dyDescent="0.3">
      <c r="A28" s="18">
        <v>17</v>
      </c>
      <c r="B28" s="5" t="s">
        <v>82</v>
      </c>
      <c r="C28" s="18">
        <v>310</v>
      </c>
      <c r="D28" s="18"/>
      <c r="E28" s="18" t="s">
        <v>83</v>
      </c>
      <c r="F28" s="18" t="s">
        <v>84</v>
      </c>
      <c r="G28" s="18" t="s">
        <v>85</v>
      </c>
      <c r="H28" s="7">
        <v>839287143</v>
      </c>
      <c r="I28" s="8">
        <v>719589711</v>
      </c>
      <c r="J28" s="8"/>
      <c r="K28" s="14"/>
    </row>
    <row r="29" spans="1:11" ht="62.4" x14ac:dyDescent="0.3">
      <c r="A29" s="22">
        <v>18</v>
      </c>
      <c r="B29" s="5" t="s">
        <v>86</v>
      </c>
      <c r="C29" s="23">
        <v>1456</v>
      </c>
      <c r="D29" s="24"/>
      <c r="E29" s="18">
        <f>1*400+1*560</f>
        <v>960</v>
      </c>
      <c r="F29" s="22">
        <v>2013</v>
      </c>
      <c r="G29" s="18" t="s">
        <v>87</v>
      </c>
      <c r="H29" s="25">
        <v>2621394919</v>
      </c>
      <c r="I29" s="8"/>
      <c r="J29" s="8"/>
      <c r="K29" s="19"/>
    </row>
    <row r="30" spans="1:11" ht="93.6" x14ac:dyDescent="0.3">
      <c r="A30" s="22">
        <v>19</v>
      </c>
      <c r="B30" s="5" t="s">
        <v>88</v>
      </c>
      <c r="C30" s="23">
        <v>107</v>
      </c>
      <c r="D30" s="24"/>
      <c r="E30" s="18">
        <v>250</v>
      </c>
      <c r="F30" s="22">
        <v>2014</v>
      </c>
      <c r="G30" s="18" t="s">
        <v>89</v>
      </c>
      <c r="H30" s="25">
        <v>3712478000</v>
      </c>
      <c r="I30" s="8"/>
      <c r="J30" s="8"/>
      <c r="K30" s="19"/>
    </row>
    <row r="31" spans="1:11" ht="81.599999999999994" customHeight="1" x14ac:dyDescent="0.3">
      <c r="A31" s="22">
        <v>20</v>
      </c>
      <c r="B31" s="5" t="s">
        <v>90</v>
      </c>
      <c r="C31" s="23">
        <v>20</v>
      </c>
      <c r="D31" s="24"/>
      <c r="E31" s="18">
        <v>100</v>
      </c>
      <c r="F31" s="22">
        <v>2015</v>
      </c>
      <c r="G31" s="18"/>
      <c r="H31" s="25"/>
      <c r="I31" s="8"/>
      <c r="J31" s="8"/>
      <c r="K31" s="19"/>
    </row>
    <row r="32" spans="1:11" ht="91.95" customHeight="1" x14ac:dyDescent="0.3">
      <c r="A32" s="22">
        <v>21</v>
      </c>
      <c r="B32" s="5" t="s">
        <v>91</v>
      </c>
      <c r="C32" s="23">
        <v>1825</v>
      </c>
      <c r="D32" s="24"/>
      <c r="E32" s="18">
        <v>31.5</v>
      </c>
      <c r="F32" s="22">
        <v>2010</v>
      </c>
      <c r="G32" s="18"/>
      <c r="H32" s="25"/>
      <c r="I32" s="8"/>
      <c r="J32" s="8"/>
      <c r="K32" s="19"/>
    </row>
    <row r="33" spans="1:11" ht="81.599999999999994" customHeight="1" x14ac:dyDescent="0.3">
      <c r="A33" s="22">
        <v>22</v>
      </c>
      <c r="B33" s="5" t="s">
        <v>92</v>
      </c>
      <c r="C33" s="26">
        <v>2390</v>
      </c>
      <c r="D33" s="24"/>
      <c r="E33" s="18">
        <v>180</v>
      </c>
      <c r="F33" s="22">
        <v>2013</v>
      </c>
      <c r="G33" s="18"/>
      <c r="H33" s="25"/>
      <c r="I33" s="8"/>
      <c r="J33" s="8"/>
      <c r="K33" s="19"/>
    </row>
    <row r="34" spans="1:11" ht="78" customHeight="1" x14ac:dyDescent="0.3">
      <c r="A34" s="22">
        <v>23</v>
      </c>
      <c r="B34" s="5" t="s">
        <v>93</v>
      </c>
      <c r="C34" s="26">
        <v>20</v>
      </c>
      <c r="D34" s="24"/>
      <c r="E34" s="18">
        <v>100</v>
      </c>
      <c r="F34" s="22">
        <v>2014</v>
      </c>
      <c r="G34" s="18"/>
      <c r="H34" s="25"/>
      <c r="I34" s="8"/>
      <c r="J34" s="8"/>
      <c r="K34" s="19"/>
    </row>
    <row r="35" spans="1:11" ht="78" customHeight="1" x14ac:dyDescent="0.3">
      <c r="A35" s="22">
        <v>24</v>
      </c>
      <c r="B35" s="5" t="s">
        <v>94</v>
      </c>
      <c r="C35" s="26">
        <v>110</v>
      </c>
      <c r="D35" s="24"/>
      <c r="E35" s="18">
        <v>180</v>
      </c>
      <c r="F35" s="22">
        <v>2018</v>
      </c>
      <c r="G35" s="18"/>
      <c r="H35" s="25"/>
      <c r="I35" s="8"/>
      <c r="J35" s="8"/>
      <c r="K35" s="19" t="s">
        <v>250</v>
      </c>
    </row>
    <row r="36" spans="1:11" ht="46.8" x14ac:dyDescent="0.3">
      <c r="A36" s="17" t="s">
        <v>80</v>
      </c>
      <c r="B36" s="4" t="s">
        <v>96</v>
      </c>
      <c r="C36" s="18"/>
      <c r="D36" s="18"/>
      <c r="E36" s="18"/>
      <c r="F36" s="18"/>
      <c r="G36" s="18"/>
      <c r="H36" s="7"/>
      <c r="I36" s="8"/>
      <c r="J36" s="8"/>
      <c r="K36" s="9"/>
    </row>
    <row r="37" spans="1:11" ht="94.2" customHeight="1" x14ac:dyDescent="0.3">
      <c r="A37" s="18">
        <v>25</v>
      </c>
      <c r="B37" s="5" t="s">
        <v>97</v>
      </c>
      <c r="C37" s="18">
        <v>20</v>
      </c>
      <c r="D37" s="18"/>
      <c r="E37" s="18" t="s">
        <v>98</v>
      </c>
      <c r="F37" s="18" t="s">
        <v>99</v>
      </c>
      <c r="G37" s="18" t="s">
        <v>100</v>
      </c>
      <c r="H37" s="7">
        <v>240846737</v>
      </c>
      <c r="I37" s="8">
        <v>240846737</v>
      </c>
      <c r="J37" s="8"/>
      <c r="K37" s="14"/>
    </row>
    <row r="38" spans="1:11" ht="82.2" customHeight="1" x14ac:dyDescent="0.3">
      <c r="A38" s="18">
        <v>26</v>
      </c>
      <c r="B38" s="5" t="s">
        <v>101</v>
      </c>
      <c r="C38" s="18">
        <v>13</v>
      </c>
      <c r="D38" s="18"/>
      <c r="E38" s="18" t="s">
        <v>102</v>
      </c>
      <c r="F38" s="18" t="s">
        <v>103</v>
      </c>
      <c r="G38" s="18" t="s">
        <v>104</v>
      </c>
      <c r="H38" s="7">
        <v>601383211</v>
      </c>
      <c r="I38" s="8">
        <v>601383211</v>
      </c>
      <c r="J38" s="8"/>
      <c r="K38" s="14"/>
    </row>
    <row r="39" spans="1:11" ht="61.95" customHeight="1" x14ac:dyDescent="0.3">
      <c r="A39" s="18">
        <v>27</v>
      </c>
      <c r="B39" s="5" t="s">
        <v>105</v>
      </c>
      <c r="C39" s="18">
        <v>228</v>
      </c>
      <c r="D39" s="18"/>
      <c r="E39" s="18" t="s">
        <v>106</v>
      </c>
      <c r="F39" s="18" t="s">
        <v>107</v>
      </c>
      <c r="G39" s="18" t="s">
        <v>108</v>
      </c>
      <c r="H39" s="7">
        <v>2886474000</v>
      </c>
      <c r="I39" s="8">
        <v>322930434.63238502</v>
      </c>
      <c r="J39" s="8"/>
      <c r="K39" s="9"/>
    </row>
    <row r="40" spans="1:11" ht="46.8" x14ac:dyDescent="0.3">
      <c r="A40" s="18">
        <v>28</v>
      </c>
      <c r="B40" s="5" t="s">
        <v>109</v>
      </c>
      <c r="C40" s="18">
        <v>36</v>
      </c>
      <c r="D40" s="18"/>
      <c r="E40" s="18" t="s">
        <v>98</v>
      </c>
      <c r="F40" s="18" t="s">
        <v>110</v>
      </c>
      <c r="G40" s="18" t="s">
        <v>108</v>
      </c>
      <c r="H40" s="7">
        <v>240864737</v>
      </c>
      <c r="I40" s="8">
        <v>240864737</v>
      </c>
      <c r="J40" s="8"/>
      <c r="K40" s="14"/>
    </row>
    <row r="41" spans="1:11" ht="46.8" x14ac:dyDescent="0.3">
      <c r="A41" s="17" t="s">
        <v>95</v>
      </c>
      <c r="B41" s="4" t="s">
        <v>112</v>
      </c>
      <c r="C41" s="18"/>
      <c r="D41" s="18"/>
      <c r="E41" s="18"/>
      <c r="F41" s="18"/>
      <c r="G41" s="18"/>
      <c r="H41" s="7"/>
      <c r="I41" s="8"/>
      <c r="J41" s="8"/>
      <c r="K41" s="9"/>
    </row>
    <row r="42" spans="1:11" ht="81" customHeight="1" x14ac:dyDescent="0.3">
      <c r="A42" s="18">
        <v>29</v>
      </c>
      <c r="B42" s="5" t="s">
        <v>249</v>
      </c>
      <c r="C42" s="18">
        <v>17</v>
      </c>
      <c r="D42" s="18"/>
      <c r="E42" s="18" t="s">
        <v>113</v>
      </c>
      <c r="F42" s="18" t="s">
        <v>114</v>
      </c>
      <c r="G42" s="18" t="s">
        <v>115</v>
      </c>
      <c r="H42" s="7">
        <v>568901000</v>
      </c>
      <c r="I42" s="8">
        <v>568901000</v>
      </c>
      <c r="J42" s="8"/>
      <c r="K42" s="14"/>
    </row>
    <row r="43" spans="1:11" ht="125.4" customHeight="1" x14ac:dyDescent="0.3">
      <c r="A43" s="18">
        <v>30</v>
      </c>
      <c r="B43" s="5" t="s">
        <v>116</v>
      </c>
      <c r="C43" s="18">
        <v>45</v>
      </c>
      <c r="D43" s="18"/>
      <c r="E43" s="18" t="s">
        <v>117</v>
      </c>
      <c r="F43" s="18" t="s">
        <v>118</v>
      </c>
      <c r="G43" s="18" t="s">
        <v>119</v>
      </c>
      <c r="H43" s="7">
        <v>289556000</v>
      </c>
      <c r="I43" s="8">
        <v>289556000</v>
      </c>
      <c r="J43" s="8"/>
      <c r="K43" s="14"/>
    </row>
    <row r="44" spans="1:11" ht="31.2" x14ac:dyDescent="0.3">
      <c r="A44" s="17" t="s">
        <v>111</v>
      </c>
      <c r="B44" s="4" t="s">
        <v>121</v>
      </c>
      <c r="C44" s="18"/>
      <c r="D44" s="18"/>
      <c r="E44" s="18"/>
      <c r="F44" s="18"/>
      <c r="G44" s="18"/>
      <c r="H44" s="7"/>
      <c r="I44" s="8"/>
      <c r="J44" s="8"/>
      <c r="K44" s="9"/>
    </row>
    <row r="45" spans="1:11" ht="46.8" x14ac:dyDescent="0.3">
      <c r="A45" s="18">
        <v>31</v>
      </c>
      <c r="B45" s="5" t="s">
        <v>122</v>
      </c>
      <c r="C45" s="18" t="s">
        <v>123</v>
      </c>
      <c r="D45" s="18">
        <v>402.7</v>
      </c>
      <c r="E45" s="18"/>
      <c r="F45" s="18" t="s">
        <v>124</v>
      </c>
      <c r="G45" s="18" t="s">
        <v>125</v>
      </c>
      <c r="H45" s="7">
        <v>500069194.0422166</v>
      </c>
      <c r="I45" s="8">
        <v>500069194.0422166</v>
      </c>
      <c r="J45" s="8"/>
      <c r="K45" s="19"/>
    </row>
    <row r="46" spans="1:11" ht="62.4" x14ac:dyDescent="0.3">
      <c r="A46" s="18">
        <v>32</v>
      </c>
      <c r="B46" s="5" t="s">
        <v>126</v>
      </c>
      <c r="C46" s="18">
        <v>20</v>
      </c>
      <c r="D46" s="18">
        <v>870</v>
      </c>
      <c r="E46" s="18" t="s">
        <v>31</v>
      </c>
      <c r="F46" s="15">
        <v>40759</v>
      </c>
      <c r="G46" s="18" t="s">
        <v>127</v>
      </c>
      <c r="H46" s="7">
        <v>754314635.354882</v>
      </c>
      <c r="I46" s="8">
        <v>754314635.354882</v>
      </c>
      <c r="J46" s="8"/>
      <c r="K46" s="19"/>
    </row>
    <row r="47" spans="1:11" ht="108" customHeight="1" x14ac:dyDescent="0.3">
      <c r="A47" s="18">
        <v>33</v>
      </c>
      <c r="B47" s="5" t="s">
        <v>128</v>
      </c>
      <c r="C47" s="18">
        <v>180</v>
      </c>
      <c r="D47" s="18">
        <v>2500</v>
      </c>
      <c r="E47" s="18" t="s">
        <v>129</v>
      </c>
      <c r="F47" s="18" t="s">
        <v>130</v>
      </c>
      <c r="G47" s="18" t="s">
        <v>125</v>
      </c>
      <c r="H47" s="7">
        <v>5513264792.7072315</v>
      </c>
      <c r="I47" s="8">
        <v>5513264792.7072315</v>
      </c>
      <c r="J47" s="8"/>
      <c r="K47" s="19"/>
    </row>
    <row r="48" spans="1:11" ht="61.95" customHeight="1" x14ac:dyDescent="0.3">
      <c r="A48" s="18">
        <v>34</v>
      </c>
      <c r="B48" s="5" t="s">
        <v>131</v>
      </c>
      <c r="C48" s="18" t="s">
        <v>123</v>
      </c>
      <c r="D48" s="18">
        <v>733</v>
      </c>
      <c r="E48" s="18"/>
      <c r="F48" s="15">
        <v>41011</v>
      </c>
      <c r="G48" s="18" t="s">
        <v>125</v>
      </c>
      <c r="H48" s="7">
        <v>374200074.93831301</v>
      </c>
      <c r="I48" s="8">
        <v>374200074.93831301</v>
      </c>
      <c r="J48" s="8"/>
      <c r="K48" s="19"/>
    </row>
    <row r="49" spans="1:11" ht="62.4" x14ac:dyDescent="0.3">
      <c r="A49" s="18">
        <v>35</v>
      </c>
      <c r="B49" s="5" t="s">
        <v>132</v>
      </c>
      <c r="C49" s="18">
        <v>191.76</v>
      </c>
      <c r="D49" s="18">
        <v>1650</v>
      </c>
      <c r="E49" s="18" t="s">
        <v>133</v>
      </c>
      <c r="F49" s="18" t="s">
        <v>134</v>
      </c>
      <c r="G49" s="18" t="s">
        <v>135</v>
      </c>
      <c r="H49" s="7">
        <v>5167696236</v>
      </c>
      <c r="I49" s="8">
        <v>2523461094.2322874</v>
      </c>
      <c r="J49" s="8"/>
      <c r="K49" s="19"/>
    </row>
    <row r="50" spans="1:11" ht="58.95" customHeight="1" x14ac:dyDescent="0.3">
      <c r="A50" s="18">
        <v>36</v>
      </c>
      <c r="B50" s="5" t="s">
        <v>136</v>
      </c>
      <c r="C50" s="18"/>
      <c r="D50" s="18">
        <v>4414.3559999999998</v>
      </c>
      <c r="E50" s="18" t="s">
        <v>133</v>
      </c>
      <c r="F50" s="18" t="s">
        <v>137</v>
      </c>
      <c r="G50" s="18" t="s">
        <v>138</v>
      </c>
      <c r="H50" s="7">
        <v>6033923227</v>
      </c>
      <c r="I50" s="8">
        <v>1985407945</v>
      </c>
      <c r="J50" s="8"/>
      <c r="K50" s="19"/>
    </row>
    <row r="51" spans="1:11" ht="46.8" x14ac:dyDescent="0.3">
      <c r="A51" s="18">
        <v>37</v>
      </c>
      <c r="B51" s="5" t="s">
        <v>139</v>
      </c>
      <c r="C51" s="18">
        <v>345</v>
      </c>
      <c r="D51" s="18">
        <v>1050</v>
      </c>
      <c r="E51" s="18" t="s">
        <v>140</v>
      </c>
      <c r="F51" s="18" t="s">
        <v>141</v>
      </c>
      <c r="G51" s="18" t="s">
        <v>142</v>
      </c>
      <c r="H51" s="7">
        <v>2525028785</v>
      </c>
      <c r="I51" s="8">
        <v>2104122440.1620226</v>
      </c>
      <c r="J51" s="8"/>
      <c r="K51" s="9"/>
    </row>
    <row r="52" spans="1:11" ht="37.950000000000003" customHeight="1" x14ac:dyDescent="0.3">
      <c r="A52" s="18">
        <v>38</v>
      </c>
      <c r="B52" s="5" t="s">
        <v>143</v>
      </c>
      <c r="C52" s="18">
        <v>376</v>
      </c>
      <c r="D52" s="18">
        <v>1813</v>
      </c>
      <c r="E52" s="18" t="s">
        <v>144</v>
      </c>
      <c r="F52" s="18" t="s">
        <v>145</v>
      </c>
      <c r="G52" s="18" t="s">
        <v>146</v>
      </c>
      <c r="H52" s="7">
        <v>5690516651</v>
      </c>
      <c r="I52" s="8">
        <v>3176760650.8616047</v>
      </c>
      <c r="J52" s="8"/>
      <c r="K52" s="19"/>
    </row>
    <row r="53" spans="1:11" ht="46.8" x14ac:dyDescent="0.3">
      <c r="A53" s="18">
        <v>39</v>
      </c>
      <c r="B53" s="5" t="s">
        <v>147</v>
      </c>
      <c r="C53" s="18"/>
      <c r="D53" s="18">
        <v>347</v>
      </c>
      <c r="E53" s="18"/>
      <c r="F53" s="18" t="s">
        <v>148</v>
      </c>
      <c r="G53" s="18" t="s">
        <v>149</v>
      </c>
      <c r="H53" s="7">
        <v>177988908</v>
      </c>
      <c r="I53" s="8">
        <v>177988908</v>
      </c>
      <c r="J53" s="8"/>
      <c r="K53" s="19"/>
    </row>
    <row r="54" spans="1:11" ht="62.4" x14ac:dyDescent="0.3">
      <c r="A54" s="18">
        <v>40</v>
      </c>
      <c r="B54" s="5" t="s">
        <v>150</v>
      </c>
      <c r="C54" s="18">
        <v>1323</v>
      </c>
      <c r="D54" s="18">
        <v>6713</v>
      </c>
      <c r="E54" s="18" t="s">
        <v>151</v>
      </c>
      <c r="F54" s="18" t="s">
        <v>152</v>
      </c>
      <c r="G54" s="18" t="s">
        <v>153</v>
      </c>
      <c r="H54" s="7">
        <v>10179610000</v>
      </c>
      <c r="I54" s="8">
        <v>5489668306.2865229</v>
      </c>
      <c r="J54" s="8"/>
      <c r="K54" s="19"/>
    </row>
    <row r="55" spans="1:11" ht="37.200000000000003" customHeight="1" x14ac:dyDescent="0.3">
      <c r="A55" s="18">
        <v>41</v>
      </c>
      <c r="B55" s="5" t="s">
        <v>154</v>
      </c>
      <c r="C55" s="18">
        <v>770</v>
      </c>
      <c r="D55" s="18"/>
      <c r="E55" s="18" t="s">
        <v>133</v>
      </c>
      <c r="F55" s="18" t="s">
        <v>155</v>
      </c>
      <c r="G55" s="18" t="s">
        <v>156</v>
      </c>
      <c r="H55" s="7">
        <v>1315752727</v>
      </c>
      <c r="I55" s="8">
        <v>663986184</v>
      </c>
      <c r="J55" s="8"/>
      <c r="K55" s="19"/>
    </row>
    <row r="56" spans="1:11" ht="62.4" x14ac:dyDescent="0.3">
      <c r="A56" s="18">
        <v>42</v>
      </c>
      <c r="B56" s="5" t="s">
        <v>157</v>
      </c>
      <c r="C56" s="18">
        <v>440</v>
      </c>
      <c r="D56" s="18">
        <v>3809</v>
      </c>
      <c r="E56" s="18" t="s">
        <v>133</v>
      </c>
      <c r="F56" s="18" t="s">
        <v>134</v>
      </c>
      <c r="G56" s="18" t="s">
        <v>158</v>
      </c>
      <c r="H56" s="7">
        <v>54122417349</v>
      </c>
      <c r="I56" s="8">
        <v>2479274145</v>
      </c>
      <c r="J56" s="8"/>
      <c r="K56" s="19"/>
    </row>
    <row r="57" spans="1:11" ht="31.2" x14ac:dyDescent="0.3">
      <c r="A57" s="18">
        <v>43</v>
      </c>
      <c r="B57" s="5" t="s">
        <v>159</v>
      </c>
      <c r="C57" s="18"/>
      <c r="D57" s="18">
        <v>2120</v>
      </c>
      <c r="E57" s="18"/>
      <c r="F57" s="18" t="s">
        <v>160</v>
      </c>
      <c r="G57" s="18" t="s">
        <v>161</v>
      </c>
      <c r="H57" s="7">
        <v>910332799</v>
      </c>
      <c r="I57" s="8">
        <v>777132675.45454538</v>
      </c>
      <c r="J57" s="8"/>
      <c r="K57" s="19"/>
    </row>
    <row r="58" spans="1:11" ht="15.6" x14ac:dyDescent="0.3">
      <c r="A58" s="27" t="s">
        <v>120</v>
      </c>
      <c r="B58" s="28" t="s">
        <v>162</v>
      </c>
      <c r="C58" s="18"/>
      <c r="D58" s="18"/>
      <c r="E58" s="18"/>
      <c r="F58" s="18"/>
      <c r="G58" s="18"/>
      <c r="H58" s="7"/>
      <c r="I58" s="8"/>
      <c r="J58" s="8"/>
      <c r="K58" s="19"/>
    </row>
    <row r="59" spans="1:11" ht="79.95" customHeight="1" x14ac:dyDescent="0.3">
      <c r="A59" s="18">
        <v>44</v>
      </c>
      <c r="B59" s="9" t="s">
        <v>163</v>
      </c>
      <c r="C59" s="18">
        <v>95</v>
      </c>
      <c r="D59" s="18"/>
      <c r="E59" s="18" t="s">
        <v>164</v>
      </c>
      <c r="F59" s="18">
        <v>2012</v>
      </c>
      <c r="G59" s="18" t="s">
        <v>165</v>
      </c>
      <c r="H59" s="29">
        <v>539461000</v>
      </c>
      <c r="I59" s="8"/>
      <c r="J59" s="8"/>
      <c r="K59" s="19"/>
    </row>
    <row r="60" spans="1:11" ht="93" customHeight="1" x14ac:dyDescent="0.3">
      <c r="A60" s="18">
        <v>45</v>
      </c>
      <c r="B60" s="9" t="s">
        <v>166</v>
      </c>
      <c r="C60" s="25"/>
      <c r="D60" s="25">
        <v>15702</v>
      </c>
      <c r="E60" s="18" t="s">
        <v>167</v>
      </c>
      <c r="F60" s="18">
        <v>2010</v>
      </c>
      <c r="G60" s="18" t="s">
        <v>168</v>
      </c>
      <c r="H60" s="29">
        <v>19236418938</v>
      </c>
      <c r="I60" s="8"/>
      <c r="J60" s="8"/>
      <c r="K60" s="19" t="s">
        <v>251</v>
      </c>
    </row>
    <row r="61" spans="1:11" ht="78.599999999999994" customHeight="1" x14ac:dyDescent="0.3">
      <c r="A61" s="18">
        <f t="shared" ref="A61:A69" si="0">A60+1</f>
        <v>46</v>
      </c>
      <c r="B61" s="9" t="s">
        <v>169</v>
      </c>
      <c r="C61" s="25">
        <v>60</v>
      </c>
      <c r="D61" s="25">
        <v>975</v>
      </c>
      <c r="E61" s="18" t="s">
        <v>170</v>
      </c>
      <c r="F61" s="18">
        <v>2014</v>
      </c>
      <c r="G61" s="18" t="s">
        <v>171</v>
      </c>
      <c r="H61" s="29">
        <v>1384978322</v>
      </c>
      <c r="I61" s="8"/>
      <c r="J61" s="8"/>
      <c r="K61" s="56"/>
    </row>
    <row r="62" spans="1:11" ht="90.6" customHeight="1" x14ac:dyDescent="0.3">
      <c r="A62" s="18">
        <f t="shared" si="0"/>
        <v>47</v>
      </c>
      <c r="B62" s="9" t="s">
        <v>172</v>
      </c>
      <c r="C62" s="25"/>
      <c r="D62" s="25">
        <v>4250</v>
      </c>
      <c r="E62" s="18" t="s">
        <v>173</v>
      </c>
      <c r="F62" s="18">
        <v>2010</v>
      </c>
      <c r="G62" s="18" t="s">
        <v>168</v>
      </c>
      <c r="H62" s="29">
        <v>18652584891</v>
      </c>
      <c r="I62" s="8"/>
      <c r="J62" s="8"/>
      <c r="K62" s="57" t="s">
        <v>251</v>
      </c>
    </row>
    <row r="63" spans="1:11" ht="77.400000000000006" customHeight="1" x14ac:dyDescent="0.3">
      <c r="A63" s="18">
        <f t="shared" si="0"/>
        <v>48</v>
      </c>
      <c r="B63" s="9" t="s">
        <v>174</v>
      </c>
      <c r="C63" s="25">
        <v>280</v>
      </c>
      <c r="D63" s="25">
        <v>2140</v>
      </c>
      <c r="E63" s="18" t="s">
        <v>173</v>
      </c>
      <c r="F63" s="18">
        <v>2014</v>
      </c>
      <c r="G63" s="18" t="s">
        <v>175</v>
      </c>
      <c r="H63" s="29">
        <v>3548484874</v>
      </c>
      <c r="I63" s="8"/>
      <c r="J63" s="8"/>
      <c r="K63" s="56"/>
    </row>
    <row r="64" spans="1:11" ht="94.2" customHeight="1" x14ac:dyDescent="0.3">
      <c r="A64" s="18">
        <f t="shared" si="0"/>
        <v>49</v>
      </c>
      <c r="B64" s="9" t="s">
        <v>176</v>
      </c>
      <c r="C64" s="25">
        <v>1980</v>
      </c>
      <c r="D64" s="25">
        <v>32893</v>
      </c>
      <c r="E64" s="18">
        <f>3*250</f>
        <v>750</v>
      </c>
      <c r="F64" s="18">
        <v>2010</v>
      </c>
      <c r="G64" s="18" t="s">
        <v>168</v>
      </c>
      <c r="H64" s="29">
        <v>54688557640</v>
      </c>
      <c r="I64" s="8"/>
      <c r="J64" s="8"/>
      <c r="K64" s="57" t="s">
        <v>251</v>
      </c>
    </row>
    <row r="65" spans="1:11" ht="75" customHeight="1" x14ac:dyDescent="0.3">
      <c r="A65" s="18">
        <f t="shared" si="0"/>
        <v>50</v>
      </c>
      <c r="B65" s="9" t="s">
        <v>177</v>
      </c>
      <c r="C65" s="25">
        <v>1740</v>
      </c>
      <c r="D65" s="25">
        <v>6680</v>
      </c>
      <c r="E65" s="18">
        <f>2*250</f>
        <v>500</v>
      </c>
      <c r="F65" s="18" t="s">
        <v>178</v>
      </c>
      <c r="G65" s="18" t="s">
        <v>179</v>
      </c>
      <c r="H65" s="29">
        <v>2706126930</v>
      </c>
      <c r="I65" s="8"/>
      <c r="J65" s="8"/>
      <c r="K65" s="56"/>
    </row>
    <row r="66" spans="1:11" ht="76.2" customHeight="1" x14ac:dyDescent="0.3">
      <c r="A66" s="18">
        <f t="shared" si="0"/>
        <v>51</v>
      </c>
      <c r="B66" s="9" t="s">
        <v>180</v>
      </c>
      <c r="C66" s="25">
        <v>1140</v>
      </c>
      <c r="D66" s="25">
        <v>25620</v>
      </c>
      <c r="E66" s="18">
        <f>2*250+7*180</f>
        <v>1760</v>
      </c>
      <c r="F66" s="18">
        <v>2013</v>
      </c>
      <c r="G66" s="18" t="s">
        <v>181</v>
      </c>
      <c r="H66" s="29">
        <v>5388642140</v>
      </c>
      <c r="I66" s="8"/>
      <c r="J66" s="8"/>
      <c r="K66" s="56"/>
    </row>
    <row r="67" spans="1:11" ht="94.95" customHeight="1" x14ac:dyDescent="0.3">
      <c r="A67" s="18">
        <f t="shared" si="0"/>
        <v>52</v>
      </c>
      <c r="B67" s="9" t="s">
        <v>182</v>
      </c>
      <c r="C67" s="25"/>
      <c r="D67" s="25">
        <v>15721</v>
      </c>
      <c r="E67" s="18">
        <v>350</v>
      </c>
      <c r="F67" s="18">
        <v>2010</v>
      </c>
      <c r="G67" s="18" t="s">
        <v>168</v>
      </c>
      <c r="H67" s="29">
        <v>23440051984</v>
      </c>
      <c r="I67" s="8"/>
      <c r="J67" s="8"/>
      <c r="K67" s="57" t="s">
        <v>251</v>
      </c>
    </row>
    <row r="68" spans="1:11" ht="90.6" customHeight="1" x14ac:dyDescent="0.3">
      <c r="A68" s="18">
        <f t="shared" si="0"/>
        <v>53</v>
      </c>
      <c r="B68" s="9" t="s">
        <v>183</v>
      </c>
      <c r="C68" s="25">
        <v>1650</v>
      </c>
      <c r="D68" s="25">
        <v>37893</v>
      </c>
      <c r="E68" s="18">
        <f>3*250</f>
        <v>750</v>
      </c>
      <c r="F68" s="18">
        <v>2010</v>
      </c>
      <c r="G68" s="18" t="s">
        <v>168</v>
      </c>
      <c r="H68" s="29">
        <v>50693808760</v>
      </c>
      <c r="I68" s="8"/>
      <c r="J68" s="8"/>
      <c r="K68" s="57" t="s">
        <v>251</v>
      </c>
    </row>
    <row r="69" spans="1:11" ht="93.6" x14ac:dyDescent="0.3">
      <c r="A69" s="18">
        <f t="shared" si="0"/>
        <v>54</v>
      </c>
      <c r="B69" s="9" t="s">
        <v>184</v>
      </c>
      <c r="C69" s="18"/>
      <c r="D69" s="18"/>
      <c r="E69" s="18">
        <f>1*500</f>
        <v>500</v>
      </c>
      <c r="F69" s="18">
        <v>2017</v>
      </c>
      <c r="G69" s="18" t="s">
        <v>185</v>
      </c>
      <c r="H69" s="29">
        <v>884156000</v>
      </c>
      <c r="I69" s="8"/>
      <c r="J69" s="8"/>
      <c r="K69" s="19"/>
    </row>
    <row r="70" spans="1:11" ht="15.6" x14ac:dyDescent="0.3">
      <c r="A70" s="27" t="s">
        <v>232</v>
      </c>
      <c r="B70" s="30" t="s">
        <v>186</v>
      </c>
      <c r="C70" s="24"/>
      <c r="D70" s="24"/>
      <c r="E70" s="24"/>
      <c r="F70" s="24"/>
      <c r="G70" s="24"/>
      <c r="H70" s="31"/>
      <c r="I70" s="8"/>
      <c r="J70" s="8"/>
      <c r="K70" s="19"/>
    </row>
    <row r="71" spans="1:11" ht="62.4" x14ac:dyDescent="0.3">
      <c r="A71" s="18">
        <v>55</v>
      </c>
      <c r="B71" s="9" t="s">
        <v>187</v>
      </c>
      <c r="C71" s="32">
        <v>2600</v>
      </c>
      <c r="D71" s="18"/>
      <c r="E71" s="18" t="s">
        <v>188</v>
      </c>
      <c r="F71" s="18">
        <v>2017</v>
      </c>
      <c r="G71" s="18" t="s">
        <v>189</v>
      </c>
      <c r="H71" s="33">
        <v>2971173000</v>
      </c>
      <c r="I71" s="8"/>
      <c r="J71" s="8"/>
      <c r="K71" s="19"/>
    </row>
    <row r="72" spans="1:11" ht="61.2" customHeight="1" x14ac:dyDescent="0.3">
      <c r="A72" s="18">
        <v>56</v>
      </c>
      <c r="B72" s="9" t="s">
        <v>190</v>
      </c>
      <c r="C72" s="32">
        <v>4027</v>
      </c>
      <c r="D72" s="18"/>
      <c r="E72" s="18" t="s">
        <v>191</v>
      </c>
      <c r="F72" s="18">
        <v>2017</v>
      </c>
      <c r="G72" s="18" t="s">
        <v>192</v>
      </c>
      <c r="H72" s="33">
        <v>4655783000</v>
      </c>
      <c r="I72" s="34"/>
      <c r="J72" s="34"/>
      <c r="K72" s="17"/>
    </row>
    <row r="73" spans="1:11" ht="78" x14ac:dyDescent="0.3">
      <c r="A73" s="18">
        <f>A72+1</f>
        <v>57</v>
      </c>
      <c r="B73" s="9" t="s">
        <v>193</v>
      </c>
      <c r="C73" s="32">
        <v>2285</v>
      </c>
      <c r="D73" s="18"/>
      <c r="E73" s="18" t="s">
        <v>194</v>
      </c>
      <c r="F73" s="18">
        <v>2017</v>
      </c>
      <c r="G73" s="18" t="s">
        <v>195</v>
      </c>
      <c r="H73" s="33">
        <v>3207272000</v>
      </c>
      <c r="I73" s="16"/>
      <c r="J73" s="16"/>
      <c r="K73" s="17"/>
    </row>
    <row r="74" spans="1:11" ht="15.6" x14ac:dyDescent="0.3">
      <c r="A74" s="27" t="s">
        <v>233</v>
      </c>
      <c r="B74" s="30" t="s">
        <v>196</v>
      </c>
      <c r="C74" s="24"/>
      <c r="D74" s="24"/>
      <c r="E74" s="24"/>
      <c r="F74" s="24"/>
      <c r="G74" s="24"/>
      <c r="H74" s="31"/>
      <c r="I74" s="16"/>
      <c r="J74" s="16"/>
      <c r="K74" s="16"/>
    </row>
    <row r="75" spans="1:11" ht="75" customHeight="1" x14ac:dyDescent="0.3">
      <c r="A75" s="18">
        <v>58</v>
      </c>
      <c r="B75" s="9" t="s">
        <v>197</v>
      </c>
      <c r="C75" s="32">
        <v>70</v>
      </c>
      <c r="D75" s="18"/>
      <c r="E75" s="18">
        <v>400</v>
      </c>
      <c r="F75" s="18">
        <v>2018</v>
      </c>
      <c r="G75" s="18"/>
      <c r="H75" s="33"/>
      <c r="I75" s="16"/>
      <c r="J75" s="16"/>
      <c r="K75" s="16"/>
    </row>
    <row r="76" spans="1:11" ht="15.6" x14ac:dyDescent="0.3">
      <c r="A76" s="27" t="s">
        <v>234</v>
      </c>
      <c r="B76" s="30" t="s">
        <v>198</v>
      </c>
      <c r="C76" s="24"/>
      <c r="D76" s="24"/>
      <c r="E76" s="24"/>
      <c r="F76" s="24"/>
      <c r="G76" s="24"/>
      <c r="H76" s="31"/>
      <c r="I76" s="16"/>
      <c r="J76" s="16"/>
      <c r="K76" s="16"/>
    </row>
    <row r="77" spans="1:11" ht="46.8" x14ac:dyDescent="0.3">
      <c r="A77" s="18">
        <f>A75+1</f>
        <v>59</v>
      </c>
      <c r="B77" s="9" t="s">
        <v>199</v>
      </c>
      <c r="C77" s="35">
        <v>45</v>
      </c>
      <c r="D77" s="35"/>
      <c r="E77" s="35">
        <v>320</v>
      </c>
      <c r="F77" s="18">
        <v>2010</v>
      </c>
      <c r="G77" s="18" t="s">
        <v>200</v>
      </c>
      <c r="H77" s="36"/>
      <c r="I77" s="16"/>
      <c r="J77" s="16"/>
      <c r="K77" s="16"/>
    </row>
    <row r="78" spans="1:11" ht="46.8" x14ac:dyDescent="0.3">
      <c r="A78" s="18">
        <f>A77+1</f>
        <v>60</v>
      </c>
      <c r="B78" s="9" t="s">
        <v>201</v>
      </c>
      <c r="C78" s="35">
        <v>156.69999999999999</v>
      </c>
      <c r="D78" s="35"/>
      <c r="E78" s="35">
        <v>250</v>
      </c>
      <c r="F78" s="18">
        <v>2012</v>
      </c>
      <c r="G78" s="18" t="s">
        <v>202</v>
      </c>
      <c r="H78" s="37">
        <v>824707695.27814102</v>
      </c>
      <c r="I78" s="16"/>
      <c r="J78" s="16"/>
      <c r="K78" s="16"/>
    </row>
    <row r="79" spans="1:11" ht="46.8" x14ac:dyDescent="0.3">
      <c r="A79" s="18">
        <f t="shared" ref="A79:A89" si="1">A78+1</f>
        <v>61</v>
      </c>
      <c r="B79" s="9" t="s">
        <v>203</v>
      </c>
      <c r="C79" s="35">
        <v>50</v>
      </c>
      <c r="D79" s="35"/>
      <c r="E79" s="35">
        <v>75</v>
      </c>
      <c r="F79" s="18">
        <v>2008</v>
      </c>
      <c r="G79" s="18" t="s">
        <v>204</v>
      </c>
      <c r="H79" s="37">
        <v>178669700</v>
      </c>
      <c r="I79" s="16"/>
      <c r="J79" s="16"/>
      <c r="K79" s="16"/>
    </row>
    <row r="80" spans="1:11" ht="46.8" x14ac:dyDescent="0.3">
      <c r="A80" s="18">
        <f t="shared" si="1"/>
        <v>62</v>
      </c>
      <c r="B80" s="9" t="s">
        <v>205</v>
      </c>
      <c r="C80" s="35">
        <v>128</v>
      </c>
      <c r="D80" s="35"/>
      <c r="E80" s="35">
        <v>50</v>
      </c>
      <c r="F80" s="18">
        <v>2012</v>
      </c>
      <c r="G80" s="18" t="s">
        <v>206</v>
      </c>
      <c r="H80" s="36"/>
      <c r="I80" s="16"/>
      <c r="J80" s="16"/>
      <c r="K80" s="16"/>
    </row>
    <row r="81" spans="1:11" ht="46.8" x14ac:dyDescent="0.3">
      <c r="A81" s="18">
        <f t="shared" si="1"/>
        <v>63</v>
      </c>
      <c r="B81" s="9" t="s">
        <v>207</v>
      </c>
      <c r="C81" s="35">
        <f>120+660</f>
        <v>780</v>
      </c>
      <c r="D81" s="35">
        <f>110+100.8</f>
        <v>210.8</v>
      </c>
      <c r="E81" s="35">
        <v>75</v>
      </c>
      <c r="F81" s="18">
        <v>2013</v>
      </c>
      <c r="G81" s="38" t="s">
        <v>208</v>
      </c>
      <c r="H81" s="37">
        <v>1380871970</v>
      </c>
      <c r="I81" s="16"/>
      <c r="J81" s="16"/>
      <c r="K81" s="16"/>
    </row>
    <row r="82" spans="1:11" ht="46.8" x14ac:dyDescent="0.3">
      <c r="A82" s="18">
        <f t="shared" si="1"/>
        <v>64</v>
      </c>
      <c r="B82" s="9" t="s">
        <v>209</v>
      </c>
      <c r="C82" s="35"/>
      <c r="D82" s="35"/>
      <c r="E82" s="35">
        <v>75</v>
      </c>
      <c r="F82" s="18">
        <v>2010</v>
      </c>
      <c r="G82" s="18"/>
      <c r="H82" s="18"/>
      <c r="I82" s="16"/>
      <c r="J82" s="16"/>
      <c r="K82" s="16"/>
    </row>
    <row r="83" spans="1:11" ht="46.8" x14ac:dyDescent="0.3">
      <c r="A83" s="18">
        <f t="shared" si="1"/>
        <v>65</v>
      </c>
      <c r="B83" s="9" t="s">
        <v>210</v>
      </c>
      <c r="C83" s="35"/>
      <c r="D83" s="35">
        <v>71.599999999999994</v>
      </c>
      <c r="E83" s="35">
        <v>100</v>
      </c>
      <c r="F83" s="18">
        <v>2014</v>
      </c>
      <c r="G83" s="18" t="s">
        <v>211</v>
      </c>
      <c r="H83" s="37">
        <v>452389000</v>
      </c>
      <c r="I83" s="16"/>
      <c r="J83" s="16"/>
      <c r="K83" s="16"/>
    </row>
    <row r="84" spans="1:11" ht="46.8" x14ac:dyDescent="0.3">
      <c r="A84" s="18">
        <f t="shared" si="1"/>
        <v>66</v>
      </c>
      <c r="B84" s="9" t="s">
        <v>212</v>
      </c>
      <c r="C84" s="35">
        <v>159</v>
      </c>
      <c r="D84" s="35">
        <v>71.2</v>
      </c>
      <c r="E84" s="35">
        <v>100</v>
      </c>
      <c r="F84" s="18">
        <v>2018</v>
      </c>
      <c r="G84" s="18" t="s">
        <v>213</v>
      </c>
      <c r="H84" s="37">
        <f>433449000+144009000</f>
        <v>577458000</v>
      </c>
      <c r="I84" s="16"/>
      <c r="J84" s="16"/>
      <c r="K84" s="16"/>
    </row>
    <row r="85" spans="1:11" ht="46.8" x14ac:dyDescent="0.3">
      <c r="A85" s="18">
        <f t="shared" si="1"/>
        <v>67</v>
      </c>
      <c r="B85" s="9" t="s">
        <v>214</v>
      </c>
      <c r="C85" s="35"/>
      <c r="D85" s="35"/>
      <c r="E85" s="35">
        <v>75</v>
      </c>
      <c r="F85" s="18">
        <v>2008</v>
      </c>
      <c r="G85" s="18" t="s">
        <v>215</v>
      </c>
      <c r="H85" s="37">
        <v>232065000</v>
      </c>
      <c r="I85" s="16"/>
      <c r="J85" s="16"/>
      <c r="K85" s="16"/>
    </row>
    <row r="86" spans="1:11" ht="46.8" x14ac:dyDescent="0.3">
      <c r="A86" s="18">
        <f t="shared" si="1"/>
        <v>68</v>
      </c>
      <c r="B86" s="9" t="s">
        <v>216</v>
      </c>
      <c r="C86" s="35">
        <v>240</v>
      </c>
      <c r="D86" s="35"/>
      <c r="E86" s="35">
        <v>100</v>
      </c>
      <c r="F86" s="18">
        <v>2012</v>
      </c>
      <c r="G86" s="18" t="s">
        <v>217</v>
      </c>
      <c r="H86" s="37"/>
      <c r="I86" s="16"/>
      <c r="J86" s="16"/>
      <c r="K86" s="16"/>
    </row>
    <row r="87" spans="1:11" ht="46.8" x14ac:dyDescent="0.3">
      <c r="A87" s="18">
        <f t="shared" si="1"/>
        <v>69</v>
      </c>
      <c r="B87" s="9" t="s">
        <v>218</v>
      </c>
      <c r="C87" s="35">
        <v>110</v>
      </c>
      <c r="D87" s="35"/>
      <c r="E87" s="35">
        <v>250</v>
      </c>
      <c r="F87" s="18">
        <v>2015</v>
      </c>
      <c r="G87" s="18" t="s">
        <v>219</v>
      </c>
      <c r="H87" s="37"/>
      <c r="I87" s="16"/>
      <c r="J87" s="16"/>
      <c r="K87" s="16"/>
    </row>
    <row r="88" spans="1:11" ht="46.8" x14ac:dyDescent="0.3">
      <c r="A88" s="18">
        <f t="shared" si="1"/>
        <v>70</v>
      </c>
      <c r="B88" s="9" t="s">
        <v>220</v>
      </c>
      <c r="C88" s="35">
        <v>107.5</v>
      </c>
      <c r="D88" s="35"/>
      <c r="E88" s="35">
        <v>100</v>
      </c>
      <c r="F88" s="18">
        <v>2016</v>
      </c>
      <c r="G88" s="18" t="s">
        <v>221</v>
      </c>
      <c r="H88" s="37">
        <v>670778884</v>
      </c>
      <c r="I88" s="16"/>
      <c r="J88" s="16"/>
      <c r="K88" s="16"/>
    </row>
    <row r="89" spans="1:11" ht="46.8" x14ac:dyDescent="0.3">
      <c r="A89" s="18">
        <f t="shared" si="1"/>
        <v>71</v>
      </c>
      <c r="B89" s="9" t="s">
        <v>222</v>
      </c>
      <c r="C89" s="35">
        <v>366</v>
      </c>
      <c r="D89" s="35"/>
      <c r="E89" s="35">
        <v>100</v>
      </c>
      <c r="F89" s="18">
        <v>2018</v>
      </c>
      <c r="G89" s="18" t="s">
        <v>221</v>
      </c>
      <c r="H89" s="37">
        <v>622799000</v>
      </c>
      <c r="I89" s="16"/>
      <c r="J89" s="16"/>
      <c r="K89" s="16"/>
    </row>
    <row r="90" spans="1:11" ht="15.6" x14ac:dyDescent="0.3">
      <c r="A90" s="27" t="s">
        <v>235</v>
      </c>
      <c r="B90" s="30" t="s">
        <v>223</v>
      </c>
      <c r="C90" s="24"/>
      <c r="D90" s="24"/>
      <c r="E90" s="24"/>
      <c r="F90" s="24"/>
      <c r="G90" s="24"/>
      <c r="H90" s="31"/>
      <c r="I90" s="16"/>
      <c r="J90" s="16"/>
      <c r="K90" s="16"/>
    </row>
    <row r="91" spans="1:11" ht="46.8" x14ac:dyDescent="0.3">
      <c r="A91" s="18">
        <v>72</v>
      </c>
      <c r="B91" s="9" t="s">
        <v>224</v>
      </c>
      <c r="C91" s="32"/>
      <c r="D91" s="18"/>
      <c r="E91" s="18"/>
      <c r="F91" s="18">
        <v>2017</v>
      </c>
      <c r="G91" s="18"/>
      <c r="H91" s="33"/>
      <c r="I91" s="16"/>
      <c r="J91" s="16"/>
      <c r="K91" s="16"/>
    </row>
    <row r="92" spans="1:11" ht="15.6" x14ac:dyDescent="0.3">
      <c r="A92" s="27" t="s">
        <v>236</v>
      </c>
      <c r="B92" s="30" t="s">
        <v>226</v>
      </c>
      <c r="C92" s="24"/>
      <c r="D92" s="24"/>
      <c r="E92" s="24"/>
      <c r="F92" s="24"/>
      <c r="G92" s="24"/>
      <c r="H92" s="31"/>
      <c r="I92" s="16"/>
      <c r="J92" s="16"/>
      <c r="K92" s="16"/>
    </row>
    <row r="93" spans="1:11" ht="46.95" customHeight="1" x14ac:dyDescent="0.3">
      <c r="A93" s="18">
        <f>A91+1</f>
        <v>73</v>
      </c>
      <c r="B93" s="9" t="s">
        <v>227</v>
      </c>
      <c r="C93" s="32"/>
      <c r="D93" s="18"/>
      <c r="E93" s="18">
        <v>180</v>
      </c>
      <c r="F93" s="18">
        <v>2015</v>
      </c>
      <c r="G93" s="18"/>
      <c r="H93" s="33"/>
      <c r="I93" s="16"/>
      <c r="J93" s="16"/>
      <c r="K93" s="16"/>
    </row>
    <row r="94" spans="1:11" ht="15.6" x14ac:dyDescent="0.3">
      <c r="A94" s="27" t="s">
        <v>237</v>
      </c>
      <c r="B94" s="30" t="s">
        <v>228</v>
      </c>
      <c r="C94" s="24"/>
      <c r="D94" s="24"/>
      <c r="E94" s="24"/>
      <c r="F94" s="24"/>
      <c r="G94" s="24"/>
      <c r="H94" s="31"/>
      <c r="I94" s="16"/>
      <c r="J94" s="16"/>
      <c r="K94" s="16"/>
    </row>
    <row r="95" spans="1:11" ht="52.2" customHeight="1" x14ac:dyDescent="0.3">
      <c r="A95" s="18">
        <f>A93+1</f>
        <v>74</v>
      </c>
      <c r="B95" s="9" t="s">
        <v>229</v>
      </c>
      <c r="C95" s="32"/>
      <c r="D95" s="32"/>
      <c r="E95" s="18"/>
      <c r="F95" s="18">
        <v>2015</v>
      </c>
      <c r="G95" s="18"/>
      <c r="H95" s="33"/>
      <c r="I95" s="16"/>
      <c r="J95" s="16"/>
      <c r="K95" s="16"/>
    </row>
    <row r="96" spans="1:11" ht="15.6" x14ac:dyDescent="0.3">
      <c r="A96" s="27" t="s">
        <v>238</v>
      </c>
      <c r="B96" s="30" t="s">
        <v>230</v>
      </c>
      <c r="C96" s="24"/>
      <c r="D96" s="24"/>
      <c r="E96" s="24"/>
      <c r="F96" s="24"/>
      <c r="G96" s="24"/>
      <c r="H96" s="31"/>
      <c r="I96" s="16"/>
      <c r="J96" s="16"/>
      <c r="K96" s="16"/>
    </row>
    <row r="97" spans="1:14" ht="34.200000000000003" customHeight="1" x14ac:dyDescent="0.3">
      <c r="A97" s="18">
        <f>A95+1</f>
        <v>75</v>
      </c>
      <c r="B97" s="9" t="s">
        <v>231</v>
      </c>
      <c r="C97" s="32">
        <v>2630</v>
      </c>
      <c r="D97" s="32">
        <v>1704</v>
      </c>
      <c r="E97" s="18">
        <v>75</v>
      </c>
      <c r="F97" s="18">
        <v>2013</v>
      </c>
      <c r="G97" s="18"/>
      <c r="H97" s="33"/>
      <c r="I97" s="16"/>
      <c r="J97" s="16"/>
      <c r="K97" s="16"/>
    </row>
    <row r="98" spans="1:14" s="41" customFormat="1" ht="17.399999999999999" customHeight="1" x14ac:dyDescent="0.3">
      <c r="A98" s="27" t="s">
        <v>238</v>
      </c>
      <c r="B98" s="30" t="s">
        <v>239</v>
      </c>
      <c r="C98" s="24"/>
      <c r="D98" s="24"/>
      <c r="E98" s="24"/>
      <c r="F98" s="24"/>
      <c r="G98" s="24"/>
      <c r="H98" s="31"/>
      <c r="I98" s="16"/>
      <c r="J98" s="16"/>
      <c r="K98" s="16"/>
      <c r="M98" s="42"/>
      <c r="N98" s="42"/>
    </row>
    <row r="99" spans="1:14" s="41" customFormat="1" ht="33" customHeight="1" x14ac:dyDescent="0.3">
      <c r="A99" s="27">
        <v>76</v>
      </c>
      <c r="B99" s="43" t="s">
        <v>241</v>
      </c>
      <c r="C99" s="24"/>
      <c r="D99" s="24">
        <v>582</v>
      </c>
      <c r="E99" s="22">
        <v>320</v>
      </c>
      <c r="F99" s="22">
        <v>2020</v>
      </c>
      <c r="G99" s="24"/>
      <c r="H99" s="23">
        <v>1223513000</v>
      </c>
      <c r="I99" s="23">
        <v>1223513000</v>
      </c>
      <c r="J99" s="16"/>
      <c r="K99" s="16"/>
      <c r="M99" s="42"/>
      <c r="N99" s="42"/>
    </row>
    <row r="100" spans="1:14" s="41" customFormat="1" ht="36.6" customHeight="1" x14ac:dyDescent="0.3">
      <c r="A100" s="18">
        <v>77</v>
      </c>
      <c r="B100" s="43" t="s">
        <v>242</v>
      </c>
      <c r="C100" s="32"/>
      <c r="D100" s="32">
        <v>532</v>
      </c>
      <c r="E100" s="18">
        <v>180</v>
      </c>
      <c r="F100" s="18">
        <v>2020</v>
      </c>
      <c r="G100" s="18"/>
      <c r="H100" s="33">
        <v>1146994000</v>
      </c>
      <c r="I100" s="33">
        <v>1146994000</v>
      </c>
      <c r="J100" s="16"/>
      <c r="K100" s="16"/>
      <c r="M100" s="42"/>
      <c r="N100" s="42"/>
    </row>
    <row r="101" spans="1:14" s="48" customFormat="1" ht="49.2" customHeight="1" x14ac:dyDescent="0.3">
      <c r="A101" s="17" t="s">
        <v>240</v>
      </c>
      <c r="B101" s="44" t="s">
        <v>245</v>
      </c>
      <c r="C101" s="45"/>
      <c r="D101" s="45"/>
      <c r="E101" s="17"/>
      <c r="F101" s="17"/>
      <c r="G101" s="17"/>
      <c r="H101" s="46"/>
      <c r="I101" s="47"/>
      <c r="J101" s="47"/>
      <c r="K101" s="47"/>
      <c r="M101" s="49"/>
      <c r="N101" s="49"/>
    </row>
    <row r="102" spans="1:14" s="41" customFormat="1" ht="37.950000000000003" customHeight="1" x14ac:dyDescent="0.3">
      <c r="A102" s="18">
        <v>78</v>
      </c>
      <c r="B102" s="43" t="s">
        <v>243</v>
      </c>
      <c r="C102" s="32">
        <v>31</v>
      </c>
      <c r="D102" s="32">
        <v>156</v>
      </c>
      <c r="E102" s="18">
        <v>560</v>
      </c>
      <c r="F102" s="18">
        <v>2024</v>
      </c>
      <c r="G102" s="18"/>
      <c r="H102" s="33">
        <v>1559759000</v>
      </c>
      <c r="I102" s="33">
        <v>1559759000</v>
      </c>
      <c r="J102" s="16"/>
      <c r="K102" s="16"/>
      <c r="M102" s="42"/>
      <c r="N102" s="42"/>
    </row>
    <row r="103" spans="1:14" s="41" customFormat="1" ht="34.200000000000003" customHeight="1" x14ac:dyDescent="0.3">
      <c r="A103" s="18">
        <v>79</v>
      </c>
      <c r="B103" s="43" t="s">
        <v>244</v>
      </c>
      <c r="C103" s="32">
        <v>120</v>
      </c>
      <c r="D103" s="32">
        <v>125</v>
      </c>
      <c r="E103" s="18">
        <v>400</v>
      </c>
      <c r="F103" s="18">
        <v>2024</v>
      </c>
      <c r="G103" s="18"/>
      <c r="H103" s="33">
        <v>1593110000</v>
      </c>
      <c r="I103" s="33">
        <v>1593110000</v>
      </c>
      <c r="J103" s="16"/>
      <c r="K103" s="16"/>
      <c r="M103" s="42"/>
      <c r="N103" s="42"/>
    </row>
    <row r="104" spans="1:14" s="54" customFormat="1" ht="20.399999999999999" customHeight="1" x14ac:dyDescent="0.3">
      <c r="A104" s="51"/>
      <c r="B104" s="50" t="s">
        <v>246</v>
      </c>
      <c r="C104" s="52">
        <f>SUM(C5:C103)</f>
        <v>44020.959999999992</v>
      </c>
      <c r="D104" s="52">
        <f>SUM(D5:D103)</f>
        <v>178290.65599999999</v>
      </c>
      <c r="E104" s="51"/>
      <c r="F104" s="51"/>
      <c r="G104" s="51"/>
      <c r="H104" s="52">
        <f>SUM(H5:H103)</f>
        <v>336164895868.03851</v>
      </c>
      <c r="I104" s="52">
        <f>SUM(I5:I103)</f>
        <v>52921838621.294769</v>
      </c>
      <c r="J104" s="53"/>
      <c r="K104" s="53"/>
      <c r="M104" s="55"/>
      <c r="N104" s="55"/>
    </row>
    <row r="105" spans="1:14" ht="19.95" customHeight="1" x14ac:dyDescent="0.35">
      <c r="G105" s="39"/>
      <c r="H105" s="40" t="s">
        <v>252</v>
      </c>
    </row>
  </sheetData>
  <mergeCells count="14">
    <mergeCell ref="K2:K3"/>
    <mergeCell ref="C25:C26"/>
    <mergeCell ref="D25:D26"/>
    <mergeCell ref="E25:E26"/>
    <mergeCell ref="F25:F26"/>
    <mergeCell ref="G25:G26"/>
    <mergeCell ref="K25:K26"/>
    <mergeCell ref="B1:J1"/>
    <mergeCell ref="A2:A3"/>
    <mergeCell ref="B2:B3"/>
    <mergeCell ref="C2:E2"/>
    <mergeCell ref="F2:F3"/>
    <mergeCell ref="G2:H2"/>
    <mergeCell ref="I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CTĐ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2026-08-14T08:18:46Z</dcterms:modified>
</cp:coreProperties>
</file>